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workbookProtection workbookPassword="CF42" lockStructure="1"/>
  <bookViews>
    <workbookView xWindow="0" yWindow="0" windowWidth="19440" windowHeight="7755"/>
  </bookViews>
  <sheets>
    <sheet name="ВВОД" sheetId="1" r:id="rId1"/>
    <sheet name="справочник_поселений" sheetId="2" r:id="rId2"/>
    <sheet name="МО" sheetId="3" state="hidden" r:id="rId3"/>
  </sheets>
  <externalReferences>
    <externalReference r:id="rId4"/>
  </externalReferences>
  <definedNames>
    <definedName name="_xlnm._FilterDatabase" localSheetId="0" hidden="1">ВВОД!$C$1:$P$9</definedName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Z_0EA3DA9B_3206_4E48_84DA_7DA4F93AE92C_.wvu.Cols" localSheetId="0" hidden="1">ВВОД!$A:$C</definedName>
    <definedName name="Z_0EA3DA9B_3206_4E48_84DA_7DA4F93AE92C_.wvu.FilterData" localSheetId="0" hidden="1">ВВОД!$C$1:$P$9</definedName>
    <definedName name="Z_0EA3DA9B_3206_4E48_84DA_7DA4F93AE92C_.wvu.PrintArea" localSheetId="0" hidden="1">ВВОД!$C$1:$P$295</definedName>
    <definedName name="Z_0EA3DA9B_3206_4E48_84DA_7DA4F93AE92C_.wvu.Rows" localSheetId="0" hidden="1">ВВОД!$3:$3,ВВОД!$191:$191,ВВОД!$201:$247,ВВОД!$255:$255,ВВОД!$257:$267</definedName>
    <definedName name="Z_3043E01E_9BA4_4096_806E_2CEC2CF3CB1D_.wvu.Cols" localSheetId="0" hidden="1">ВВОД!$A:$C</definedName>
    <definedName name="Z_3043E01E_9BA4_4096_806E_2CEC2CF3CB1D_.wvu.FilterData" localSheetId="0" hidden="1">ВВОД!$C$1:$P$9</definedName>
    <definedName name="Z_3043E01E_9BA4_4096_806E_2CEC2CF3CB1D_.wvu.PrintArea" localSheetId="0" hidden="1">ВВОД!$C$1:$P$295</definedName>
    <definedName name="Z_3043E01E_9BA4_4096_806E_2CEC2CF3CB1D_.wvu.Rows" localSheetId="0" hidden="1">ВВОД!$3:$3,ВВОД!$191:$191,ВВОД!$201:$247,ВВОД!$255:$255,ВВОД!$257:$267</definedName>
    <definedName name="Z_9947FFAF_0AA9_4DF8_BDE9_62864B708968_.wvu.Cols" localSheetId="0" hidden="1">ВВОД!$A:$C</definedName>
    <definedName name="Z_9947FFAF_0AA9_4DF8_BDE9_62864B708968_.wvu.FilterData" localSheetId="0" hidden="1">ВВОД!$C$1:$P$9</definedName>
    <definedName name="Z_9947FFAF_0AA9_4DF8_BDE9_62864B708968_.wvu.PrintArea" localSheetId="0" hidden="1">ВВОД!$C$1:$P$295</definedName>
    <definedName name="Z_9947FFAF_0AA9_4DF8_BDE9_62864B708968_.wvu.Rows" localSheetId="0" hidden="1">ВВОД!$191:$191,ВВОД!$201:$247,ВВОД!$255:$255,ВВОД!$257:$267</definedName>
    <definedName name="Z_B71365F3_72EF_4DC6_A99D_EEC3DB656664_.wvu.Cols" localSheetId="0" hidden="1">ВВОД!$A:$C</definedName>
    <definedName name="Z_B71365F3_72EF_4DC6_A99D_EEC3DB656664_.wvu.FilterData" localSheetId="0" hidden="1">ВВОД!$C$1:$P$9</definedName>
    <definedName name="Z_B71365F3_72EF_4DC6_A99D_EEC3DB656664_.wvu.PrintArea" localSheetId="0" hidden="1">ВВОД!$C$1:$P$295</definedName>
    <definedName name="Z_B71365F3_72EF_4DC6_A99D_EEC3DB656664_.wvu.Rows" localSheetId="0" hidden="1">ВВОД!$3:$3,ВВОД!$201:$247,ВВОД!$257:$267</definedName>
    <definedName name="_xlnm.Print_Area" localSheetId="0">ВВОД!$C$1:$P$295</definedName>
  </definedNames>
  <calcPr calcId="145621" iterateDelta="1E-4"/>
  <customWorkbookViews>
    <customWorkbookView name="user - Личное представление" guid="{B71365F3-72EF-4DC6-A99D-EEC3DB656664}" mergeInterval="0" personalView="1" maximized="1" windowWidth="1754" windowHeight="765" activeSheetId="1"/>
    <customWorkbookView name="Пользователь Windows - Личное представление" guid="{0EA3DA9B-3206-4E48-84DA-7DA4F93AE92C}" mergeInterval="0" personalView="1" maximized="1" windowWidth="1902" windowHeight="788" activeSheetId="1"/>
    <customWorkbookView name="User1 - Личное представление" guid="{9947FFAF-0AA9-4DF8-BDE9-62864B708968}" mergeInterval="0" personalView="1" maximized="1" windowWidth="1916" windowHeight="837" activeSheetId="1" showFormulaBar="0"/>
    <customWorkbookView name="User777 - Личное представление" guid="{3043E01E-9BA4-4096-806E-2CEC2CF3CB1D}" mergeInterval="0" personalView="1" maximized="1" windowWidth="1362" windowHeight="569" activeSheetId="1" showFormulaBar="0"/>
  </customWorkbookViews>
</workbook>
</file>

<file path=xl/calcChain.xml><?xml version="1.0" encoding="utf-8"?>
<calcChain xmlns="http://schemas.openxmlformats.org/spreadsheetml/2006/main">
  <c r="O159" i="1" l="1"/>
  <c r="N159" i="1"/>
  <c r="P159" i="1"/>
  <c r="O13" i="1" l="1"/>
  <c r="K159" i="1" l="1"/>
  <c r="G72" i="1"/>
  <c r="N15" i="1" l="1"/>
  <c r="M13" i="1"/>
  <c r="J18" i="1"/>
  <c r="I18" i="1"/>
  <c r="K18" i="1"/>
  <c r="L18" i="1"/>
  <c r="M18" i="1"/>
  <c r="N18" i="1"/>
  <c r="O18" i="1"/>
  <c r="P18" i="1"/>
  <c r="H18" i="1"/>
  <c r="H15" i="1"/>
  <c r="M15" i="1" l="1"/>
  <c r="M72" i="1"/>
  <c r="M87" i="1"/>
  <c r="M90" i="1"/>
  <c r="M124" i="1"/>
  <c r="M128" i="1"/>
  <c r="M130" i="1"/>
  <c r="M132" i="1"/>
  <c r="M134" i="1"/>
  <c r="M136" i="1"/>
  <c r="M138" i="1"/>
  <c r="M140" i="1"/>
  <c r="M143" i="1"/>
  <c r="M145" i="1"/>
  <c r="M147" i="1"/>
  <c r="M149" i="1"/>
  <c r="M151" i="1"/>
  <c r="M155" i="1"/>
  <c r="M157" i="1"/>
  <c r="M161" i="1"/>
  <c r="M163" i="1"/>
  <c r="M165" i="1"/>
  <c r="M167" i="1"/>
  <c r="M169" i="1"/>
  <c r="M173" i="1"/>
  <c r="M184" i="1"/>
  <c r="M250" i="1"/>
  <c r="M254" i="1"/>
  <c r="M257" i="1"/>
  <c r="M258" i="1"/>
  <c r="M259" i="1"/>
  <c r="M260" i="1"/>
  <c r="M261" i="1"/>
  <c r="M262" i="1"/>
  <c r="M263" i="1"/>
  <c r="M264" i="1"/>
  <c r="M265" i="1"/>
  <c r="M266" i="1"/>
  <c r="M267" i="1"/>
  <c r="M121" i="1" l="1"/>
  <c r="M67" i="1" s="1"/>
  <c r="M248" i="1"/>
  <c r="M192" i="1" s="1"/>
  <c r="M126" i="1"/>
  <c r="M123" i="1"/>
  <c r="H276" i="1"/>
  <c r="G276" i="1"/>
  <c r="F276" i="1"/>
  <c r="D194" i="1"/>
  <c r="D250" i="1" s="1"/>
  <c r="D196" i="1"/>
  <c r="D252" i="1" s="1"/>
  <c r="D198" i="1"/>
  <c r="D254" i="1" s="1"/>
  <c r="D200" i="1"/>
  <c r="D202" i="1"/>
  <c r="D204" i="1"/>
  <c r="D206" i="1"/>
  <c r="D208" i="1"/>
  <c r="D210" i="1"/>
  <c r="D212" i="1"/>
  <c r="D214" i="1"/>
  <c r="D216" i="1"/>
  <c r="D218" i="1"/>
  <c r="D220" i="1"/>
  <c r="D222" i="1"/>
  <c r="D224" i="1"/>
  <c r="D226" i="1"/>
  <c r="D228" i="1"/>
  <c r="D230" i="1"/>
  <c r="D232" i="1"/>
  <c r="D234" i="1"/>
  <c r="D236" i="1"/>
  <c r="D238" i="1"/>
  <c r="D240" i="1"/>
  <c r="D242" i="1"/>
  <c r="D244" i="1"/>
  <c r="D246" i="1"/>
  <c r="D257" i="1"/>
  <c r="D258" i="1"/>
  <c r="D259" i="1"/>
  <c r="D260" i="1"/>
  <c r="D261" i="1"/>
  <c r="D262" i="1"/>
  <c r="D263" i="1"/>
  <c r="D264" i="1"/>
  <c r="D265" i="1"/>
  <c r="D266" i="1"/>
  <c r="D267" i="1"/>
  <c r="F13" i="1"/>
  <c r="F15" i="1"/>
  <c r="F18" i="1"/>
  <c r="F72" i="1"/>
  <c r="F124" i="1"/>
  <c r="F128" i="1"/>
  <c r="G129" i="1" s="1"/>
  <c r="F130" i="1"/>
  <c r="F132" i="1"/>
  <c r="F134" i="1"/>
  <c r="G135" i="1" s="1"/>
  <c r="F136" i="1"/>
  <c r="G137" i="1" s="1"/>
  <c r="F138" i="1"/>
  <c r="F140" i="1"/>
  <c r="G141" i="1" s="1"/>
  <c r="F143" i="1"/>
  <c r="G144" i="1" s="1"/>
  <c r="F145" i="1"/>
  <c r="G146" i="1" s="1"/>
  <c r="F147" i="1"/>
  <c r="F149" i="1"/>
  <c r="G150" i="1" s="1"/>
  <c r="F151" i="1"/>
  <c r="G152" i="1" s="1"/>
  <c r="F155" i="1"/>
  <c r="G156" i="1" s="1"/>
  <c r="F157" i="1"/>
  <c r="F159" i="1"/>
  <c r="F161" i="1"/>
  <c r="F163" i="1"/>
  <c r="F165" i="1"/>
  <c r="F167" i="1"/>
  <c r="F169" i="1"/>
  <c r="G170" i="1" s="1"/>
  <c r="F184" i="1"/>
  <c r="F257" i="1"/>
  <c r="F258" i="1"/>
  <c r="F259" i="1"/>
  <c r="F260" i="1"/>
  <c r="F261" i="1"/>
  <c r="F262" i="1"/>
  <c r="F263" i="1"/>
  <c r="F264" i="1"/>
  <c r="F265" i="1"/>
  <c r="F266" i="1"/>
  <c r="F267" i="1"/>
  <c r="F279" i="1"/>
  <c r="F278" i="1" s="1"/>
  <c r="G13" i="1"/>
  <c r="G15" i="1"/>
  <c r="G17" i="1"/>
  <c r="G18" i="1"/>
  <c r="G21" i="1"/>
  <c r="G25" i="1"/>
  <c r="G27" i="1"/>
  <c r="G29" i="1"/>
  <c r="G31" i="1"/>
  <c r="G33" i="1"/>
  <c r="G36" i="1"/>
  <c r="G38" i="1"/>
  <c r="G40" i="1"/>
  <c r="G42" i="1"/>
  <c r="G44" i="1"/>
  <c r="G46" i="1"/>
  <c r="G48" i="1"/>
  <c r="G50" i="1"/>
  <c r="G52" i="1"/>
  <c r="G54" i="1"/>
  <c r="G56" i="1"/>
  <c r="G58" i="1"/>
  <c r="G60" i="1"/>
  <c r="G62" i="1"/>
  <c r="G64" i="1"/>
  <c r="G66" i="1"/>
  <c r="G71" i="1"/>
  <c r="G75" i="1"/>
  <c r="G77" i="1"/>
  <c r="G79" i="1"/>
  <c r="G81" i="1"/>
  <c r="G83" i="1"/>
  <c r="G85" i="1"/>
  <c r="G87" i="1"/>
  <c r="G90" i="1"/>
  <c r="G92" i="1"/>
  <c r="G94" i="1"/>
  <c r="G96" i="1"/>
  <c r="G98" i="1"/>
  <c r="G100" i="1"/>
  <c r="G102" i="1"/>
  <c r="G104" i="1"/>
  <c r="G106" i="1"/>
  <c r="G108" i="1"/>
  <c r="G110" i="1"/>
  <c r="G112" i="1"/>
  <c r="G114" i="1"/>
  <c r="G116" i="1"/>
  <c r="G118" i="1"/>
  <c r="G119" i="1"/>
  <c r="G120" i="1" s="1"/>
  <c r="G122" i="1"/>
  <c r="G124" i="1"/>
  <c r="G128" i="1"/>
  <c r="H129" i="1" s="1"/>
  <c r="G130" i="1"/>
  <c r="G131" i="1" s="1"/>
  <c r="G132" i="1"/>
  <c r="G134" i="1"/>
  <c r="G136" i="1"/>
  <c r="H137" i="1" s="1"/>
  <c r="G138" i="1"/>
  <c r="H139" i="1" s="1"/>
  <c r="G139" i="1"/>
  <c r="G140" i="1"/>
  <c r="H141" i="1" s="1"/>
  <c r="G143" i="1"/>
  <c r="G145" i="1"/>
  <c r="H146" i="1" s="1"/>
  <c r="G147" i="1"/>
  <c r="G148" i="1" s="1"/>
  <c r="G149" i="1"/>
  <c r="H150" i="1" s="1"/>
  <c r="G151" i="1"/>
  <c r="H152" i="1" s="1"/>
  <c r="G153" i="1"/>
  <c r="H154" i="1" s="1"/>
  <c r="G154" i="1"/>
  <c r="G155" i="1"/>
  <c r="H156" i="1" s="1"/>
  <c r="G157" i="1"/>
  <c r="H158" i="1" s="1"/>
  <c r="G158" i="1"/>
  <c r="G159" i="1"/>
  <c r="G161" i="1"/>
  <c r="G163" i="1"/>
  <c r="G165" i="1"/>
  <c r="G166" i="1" s="1"/>
  <c r="G169" i="1"/>
  <c r="H170" i="1" s="1"/>
  <c r="G171" i="1"/>
  <c r="G184" i="1"/>
  <c r="G187" i="1"/>
  <c r="G189" i="1"/>
  <c r="G191" i="1"/>
  <c r="G195" i="1"/>
  <c r="G197" i="1"/>
  <c r="G199" i="1"/>
  <c r="G201" i="1"/>
  <c r="G203" i="1"/>
  <c r="G205" i="1"/>
  <c r="G207" i="1"/>
  <c r="G209" i="1"/>
  <c r="G211" i="1"/>
  <c r="G213" i="1"/>
  <c r="G215" i="1"/>
  <c r="G217" i="1"/>
  <c r="G219" i="1"/>
  <c r="G221" i="1"/>
  <c r="G223" i="1"/>
  <c r="G225" i="1"/>
  <c r="G227" i="1"/>
  <c r="G229" i="1"/>
  <c r="G231" i="1"/>
  <c r="G233" i="1"/>
  <c r="G235" i="1"/>
  <c r="G237" i="1"/>
  <c r="G239" i="1"/>
  <c r="G241" i="1"/>
  <c r="G243" i="1"/>
  <c r="G245" i="1"/>
  <c r="G247" i="1"/>
  <c r="G251" i="1"/>
  <c r="G257" i="1"/>
  <c r="G258" i="1"/>
  <c r="G259" i="1"/>
  <c r="G260" i="1"/>
  <c r="G261" i="1"/>
  <c r="G262" i="1"/>
  <c r="G263" i="1"/>
  <c r="G264" i="1"/>
  <c r="G265" i="1"/>
  <c r="G266" i="1"/>
  <c r="G267" i="1"/>
  <c r="G275" i="1"/>
  <c r="G279" i="1"/>
  <c r="G278" i="1" s="1"/>
  <c r="H13" i="1"/>
  <c r="H14" i="1" s="1"/>
  <c r="H17" i="1"/>
  <c r="I19" i="1"/>
  <c r="H21" i="1"/>
  <c r="H25" i="1"/>
  <c r="H27" i="1"/>
  <c r="H29" i="1"/>
  <c r="H31" i="1"/>
  <c r="H33" i="1"/>
  <c r="H36" i="1"/>
  <c r="H38" i="1"/>
  <c r="H40" i="1"/>
  <c r="H42" i="1"/>
  <c r="H44" i="1"/>
  <c r="H46" i="1"/>
  <c r="H48" i="1"/>
  <c r="H50" i="1"/>
  <c r="H52" i="1"/>
  <c r="H54" i="1"/>
  <c r="H56" i="1"/>
  <c r="H58" i="1"/>
  <c r="H60" i="1"/>
  <c r="H62" i="1"/>
  <c r="H64" i="1"/>
  <c r="H66" i="1"/>
  <c r="H71" i="1"/>
  <c r="H72" i="1"/>
  <c r="H75" i="1"/>
  <c r="H77" i="1"/>
  <c r="H79" i="1"/>
  <c r="H81" i="1"/>
  <c r="H83" i="1"/>
  <c r="H85" i="1"/>
  <c r="H87" i="1"/>
  <c r="H90" i="1"/>
  <c r="H92" i="1"/>
  <c r="H94" i="1"/>
  <c r="H96" i="1"/>
  <c r="H98" i="1"/>
  <c r="H100" i="1"/>
  <c r="H102" i="1"/>
  <c r="H104" i="1"/>
  <c r="H106" i="1"/>
  <c r="H108" i="1"/>
  <c r="H110" i="1"/>
  <c r="H112" i="1"/>
  <c r="H114" i="1"/>
  <c r="H116" i="1"/>
  <c r="H118" i="1"/>
  <c r="H119" i="1"/>
  <c r="H173" i="1" s="1"/>
  <c r="H124" i="1"/>
  <c r="H128" i="1"/>
  <c r="I129" i="1" s="1"/>
  <c r="H130" i="1"/>
  <c r="H132" i="1"/>
  <c r="H134" i="1"/>
  <c r="I135" i="1" s="1"/>
  <c r="H135" i="1"/>
  <c r="H136" i="1"/>
  <c r="I137" i="1" s="1"/>
  <c r="H138" i="1"/>
  <c r="I139" i="1" s="1"/>
  <c r="H140" i="1"/>
  <c r="H143" i="1"/>
  <c r="I144" i="1" s="1"/>
  <c r="H144" i="1"/>
  <c r="H145" i="1"/>
  <c r="I146" i="1" s="1"/>
  <c r="H147" i="1"/>
  <c r="H149" i="1"/>
  <c r="I150" i="1" s="1"/>
  <c r="H151" i="1"/>
  <c r="I152" i="1" s="1"/>
  <c r="H153" i="1"/>
  <c r="I154" i="1" s="1"/>
  <c r="H155" i="1"/>
  <c r="I156" i="1" s="1"/>
  <c r="H157" i="1"/>
  <c r="I158" i="1" s="1"/>
  <c r="H161" i="1"/>
  <c r="H163" i="1"/>
  <c r="H165" i="1"/>
  <c r="H167" i="1"/>
  <c r="H169" i="1"/>
  <c r="I170" i="1" s="1"/>
  <c r="H171" i="1"/>
  <c r="H184" i="1"/>
  <c r="H187" i="1"/>
  <c r="H189" i="1"/>
  <c r="H191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57" i="1"/>
  <c r="H258" i="1"/>
  <c r="H259" i="1"/>
  <c r="H260" i="1"/>
  <c r="H261" i="1"/>
  <c r="H262" i="1"/>
  <c r="H263" i="1"/>
  <c r="H264" i="1"/>
  <c r="H265" i="1"/>
  <c r="H266" i="1"/>
  <c r="H267" i="1"/>
  <c r="H275" i="1"/>
  <c r="I13" i="1"/>
  <c r="I14" i="1" s="1"/>
  <c r="I15" i="1"/>
  <c r="I17" i="1"/>
  <c r="I21" i="1"/>
  <c r="I25" i="1"/>
  <c r="I27" i="1"/>
  <c r="I29" i="1"/>
  <c r="I31" i="1"/>
  <c r="I33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71" i="1"/>
  <c r="I72" i="1"/>
  <c r="I75" i="1"/>
  <c r="I77" i="1"/>
  <c r="I79" i="1"/>
  <c r="I81" i="1"/>
  <c r="I83" i="1"/>
  <c r="I85" i="1"/>
  <c r="I87" i="1"/>
  <c r="I90" i="1"/>
  <c r="I92" i="1"/>
  <c r="I94" i="1"/>
  <c r="I96" i="1"/>
  <c r="I98" i="1"/>
  <c r="I100" i="1"/>
  <c r="I102" i="1"/>
  <c r="I104" i="1"/>
  <c r="I106" i="1"/>
  <c r="I108" i="1"/>
  <c r="I110" i="1"/>
  <c r="I112" i="1"/>
  <c r="I114" i="1"/>
  <c r="I116" i="1"/>
  <c r="I118" i="1"/>
  <c r="I124" i="1"/>
  <c r="I128" i="1"/>
  <c r="J129" i="1" s="1"/>
  <c r="I130" i="1"/>
  <c r="I132" i="1"/>
  <c r="I134" i="1"/>
  <c r="J135" i="1" s="1"/>
  <c r="I136" i="1"/>
  <c r="J137" i="1" s="1"/>
  <c r="I138" i="1"/>
  <c r="J139" i="1" s="1"/>
  <c r="I140" i="1"/>
  <c r="I143" i="1"/>
  <c r="J144" i="1" s="1"/>
  <c r="I145" i="1"/>
  <c r="J146" i="1" s="1"/>
  <c r="I147" i="1"/>
  <c r="I149" i="1"/>
  <c r="J150" i="1" s="1"/>
  <c r="I151" i="1"/>
  <c r="J152" i="1" s="1"/>
  <c r="I153" i="1"/>
  <c r="J154" i="1" s="1"/>
  <c r="I155" i="1"/>
  <c r="J156" i="1" s="1"/>
  <c r="I157" i="1"/>
  <c r="J158" i="1" s="1"/>
  <c r="I160" i="1"/>
  <c r="I161" i="1"/>
  <c r="I163" i="1"/>
  <c r="I165" i="1"/>
  <c r="I167" i="1"/>
  <c r="I169" i="1"/>
  <c r="J170" i="1" s="1"/>
  <c r="I171" i="1"/>
  <c r="I184" i="1"/>
  <c r="I187" i="1"/>
  <c r="I189" i="1"/>
  <c r="I191" i="1"/>
  <c r="I195" i="1"/>
  <c r="I197" i="1"/>
  <c r="I199" i="1"/>
  <c r="I201" i="1"/>
  <c r="I20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53" i="1"/>
  <c r="I254" i="1"/>
  <c r="I257" i="1"/>
  <c r="I258" i="1"/>
  <c r="I259" i="1"/>
  <c r="I260" i="1"/>
  <c r="I261" i="1"/>
  <c r="I262" i="1"/>
  <c r="I263" i="1"/>
  <c r="I264" i="1"/>
  <c r="I265" i="1"/>
  <c r="I266" i="1"/>
  <c r="I267" i="1"/>
  <c r="I275" i="1"/>
  <c r="I276" i="1"/>
  <c r="J13" i="1"/>
  <c r="J15" i="1"/>
  <c r="J17" i="1"/>
  <c r="J19" i="1"/>
  <c r="J21" i="1"/>
  <c r="J25" i="1"/>
  <c r="J27" i="1"/>
  <c r="J29" i="1"/>
  <c r="J31" i="1"/>
  <c r="J33" i="1"/>
  <c r="J36" i="1"/>
  <c r="J38" i="1"/>
  <c r="J40" i="1"/>
  <c r="J42" i="1"/>
  <c r="J44" i="1"/>
  <c r="J46" i="1"/>
  <c r="J48" i="1"/>
  <c r="J50" i="1"/>
  <c r="J52" i="1"/>
  <c r="J54" i="1"/>
  <c r="J56" i="1"/>
  <c r="J58" i="1"/>
  <c r="J60" i="1"/>
  <c r="J62" i="1"/>
  <c r="J64" i="1"/>
  <c r="J66" i="1"/>
  <c r="J71" i="1"/>
  <c r="J72" i="1"/>
  <c r="J126" i="1" s="1"/>
  <c r="J75" i="1"/>
  <c r="J77" i="1"/>
  <c r="J81" i="1"/>
  <c r="J83" i="1"/>
  <c r="J85" i="1"/>
  <c r="J87" i="1"/>
  <c r="J90" i="1"/>
  <c r="J92" i="1"/>
  <c r="J94" i="1"/>
  <c r="J96" i="1"/>
  <c r="J98" i="1"/>
  <c r="J100" i="1"/>
  <c r="J102" i="1"/>
  <c r="J104" i="1"/>
  <c r="J106" i="1"/>
  <c r="J108" i="1"/>
  <c r="J110" i="1"/>
  <c r="J165" i="1"/>
  <c r="J114" i="1"/>
  <c r="J116" i="1"/>
  <c r="J118" i="1"/>
  <c r="J173" i="1"/>
  <c r="J124" i="1"/>
  <c r="J128" i="1"/>
  <c r="K129" i="1" s="1"/>
  <c r="J130" i="1"/>
  <c r="J134" i="1"/>
  <c r="K135" i="1" s="1"/>
  <c r="J136" i="1"/>
  <c r="K137" i="1" s="1"/>
  <c r="J138" i="1"/>
  <c r="K139" i="1" s="1"/>
  <c r="J140" i="1"/>
  <c r="J143" i="1"/>
  <c r="K144" i="1" s="1"/>
  <c r="J145" i="1"/>
  <c r="K146" i="1" s="1"/>
  <c r="J147" i="1"/>
  <c r="J149" i="1"/>
  <c r="K150" i="1" s="1"/>
  <c r="J151" i="1"/>
  <c r="K152" i="1" s="1"/>
  <c r="J153" i="1"/>
  <c r="K154" i="1" s="1"/>
  <c r="J155" i="1"/>
  <c r="K156" i="1" s="1"/>
  <c r="J157" i="1"/>
  <c r="K158" i="1" s="1"/>
  <c r="J160" i="1"/>
  <c r="J161" i="1"/>
  <c r="J167" i="1"/>
  <c r="J169" i="1"/>
  <c r="K170" i="1" s="1"/>
  <c r="J171" i="1"/>
  <c r="J184" i="1"/>
  <c r="J187" i="1"/>
  <c r="J189" i="1"/>
  <c r="J191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57" i="1"/>
  <c r="J258" i="1"/>
  <c r="J259" i="1"/>
  <c r="J260" i="1"/>
  <c r="J261" i="1"/>
  <c r="J262" i="1"/>
  <c r="J263" i="1"/>
  <c r="J264" i="1"/>
  <c r="J265" i="1"/>
  <c r="J266" i="1"/>
  <c r="J267" i="1"/>
  <c r="K13" i="1"/>
  <c r="K15" i="1"/>
  <c r="K17" i="1"/>
  <c r="K19" i="1"/>
  <c r="K21" i="1"/>
  <c r="K25" i="1"/>
  <c r="K27" i="1"/>
  <c r="K29" i="1"/>
  <c r="K31" i="1"/>
  <c r="K33" i="1"/>
  <c r="K36" i="1"/>
  <c r="K38" i="1"/>
  <c r="K40" i="1"/>
  <c r="K42" i="1"/>
  <c r="K44" i="1"/>
  <c r="K46" i="1"/>
  <c r="K48" i="1"/>
  <c r="K50" i="1"/>
  <c r="K52" i="1"/>
  <c r="K54" i="1"/>
  <c r="K56" i="1"/>
  <c r="K58" i="1"/>
  <c r="K60" i="1"/>
  <c r="K62" i="1"/>
  <c r="K64" i="1"/>
  <c r="K66" i="1"/>
  <c r="K71" i="1"/>
  <c r="K72" i="1"/>
  <c r="K75" i="1"/>
  <c r="K77" i="1"/>
  <c r="K81" i="1"/>
  <c r="K83" i="1"/>
  <c r="K85" i="1"/>
  <c r="K87" i="1"/>
  <c r="K90" i="1"/>
  <c r="K92" i="1"/>
  <c r="K94" i="1"/>
  <c r="K96" i="1"/>
  <c r="K98" i="1"/>
  <c r="K100" i="1"/>
  <c r="K102" i="1"/>
  <c r="K104" i="1"/>
  <c r="K106" i="1"/>
  <c r="K108" i="1"/>
  <c r="K114" i="1"/>
  <c r="K116" i="1"/>
  <c r="K118" i="1"/>
  <c r="K124" i="1"/>
  <c r="K128" i="1"/>
  <c r="L129" i="1" s="1"/>
  <c r="K130" i="1"/>
  <c r="K132" i="1"/>
  <c r="K134" i="1"/>
  <c r="L135" i="1" s="1"/>
  <c r="K136" i="1"/>
  <c r="L137" i="1" s="1"/>
  <c r="K138" i="1"/>
  <c r="L139" i="1" s="1"/>
  <c r="K140" i="1"/>
  <c r="K143" i="1"/>
  <c r="L144" i="1" s="1"/>
  <c r="K145" i="1"/>
  <c r="L146" i="1" s="1"/>
  <c r="K147" i="1"/>
  <c r="K149" i="1"/>
  <c r="L150" i="1" s="1"/>
  <c r="K151" i="1"/>
  <c r="L152" i="1" s="1"/>
  <c r="K153" i="1"/>
  <c r="L154" i="1" s="1"/>
  <c r="K155" i="1"/>
  <c r="L156" i="1" s="1"/>
  <c r="K157" i="1"/>
  <c r="L158" i="1" s="1"/>
  <c r="K161" i="1"/>
  <c r="K167" i="1"/>
  <c r="K169" i="1"/>
  <c r="L170" i="1" s="1"/>
  <c r="K171" i="1"/>
  <c r="K184" i="1"/>
  <c r="K187" i="1"/>
  <c r="K189" i="1"/>
  <c r="K191" i="1"/>
  <c r="K195" i="1"/>
  <c r="K197" i="1"/>
  <c r="K201" i="1"/>
  <c r="K203" i="1"/>
  <c r="K205" i="1"/>
  <c r="K207" i="1"/>
  <c r="K209" i="1"/>
  <c r="K211" i="1"/>
  <c r="K213" i="1"/>
  <c r="K215" i="1"/>
  <c r="K217" i="1"/>
  <c r="K219" i="1"/>
  <c r="K221" i="1"/>
  <c r="K223" i="1"/>
  <c r="K225" i="1"/>
  <c r="K227" i="1"/>
  <c r="K229" i="1"/>
  <c r="K231" i="1"/>
  <c r="K233" i="1"/>
  <c r="K235" i="1"/>
  <c r="K237" i="1"/>
  <c r="K239" i="1"/>
  <c r="K241" i="1"/>
  <c r="K243" i="1"/>
  <c r="K245" i="1"/>
  <c r="K247" i="1"/>
  <c r="K257" i="1"/>
  <c r="K258" i="1"/>
  <c r="K259" i="1"/>
  <c r="K260" i="1"/>
  <c r="K261" i="1"/>
  <c r="K262" i="1"/>
  <c r="K263" i="1"/>
  <c r="K264" i="1"/>
  <c r="K265" i="1"/>
  <c r="K266" i="1"/>
  <c r="K267" i="1"/>
  <c r="L13" i="1"/>
  <c r="L15" i="1"/>
  <c r="L17" i="1"/>
  <c r="L21" i="1"/>
  <c r="L25" i="1"/>
  <c r="L27" i="1"/>
  <c r="L29" i="1"/>
  <c r="L31" i="1"/>
  <c r="L33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71" i="1"/>
  <c r="L72" i="1"/>
  <c r="L75" i="1"/>
  <c r="L77" i="1"/>
  <c r="L79" i="1"/>
  <c r="L81" i="1"/>
  <c r="L83" i="1"/>
  <c r="L85" i="1"/>
  <c r="L87" i="1"/>
  <c r="L90" i="1"/>
  <c r="L92" i="1"/>
  <c r="L94" i="1"/>
  <c r="L96" i="1"/>
  <c r="L98" i="1"/>
  <c r="L100" i="1"/>
  <c r="L102" i="1"/>
  <c r="L104" i="1"/>
  <c r="L106" i="1"/>
  <c r="L108" i="1"/>
  <c r="L114" i="1"/>
  <c r="L116" i="1"/>
  <c r="L118" i="1"/>
  <c r="L124" i="1"/>
  <c r="L128" i="1"/>
  <c r="L130" i="1"/>
  <c r="L132" i="1"/>
  <c r="L134" i="1"/>
  <c r="L136" i="1"/>
  <c r="L138" i="1"/>
  <c r="L140" i="1"/>
  <c r="L143" i="1"/>
  <c r="L145" i="1"/>
  <c r="L147" i="1"/>
  <c r="L149" i="1"/>
  <c r="L151" i="1"/>
  <c r="L153" i="1"/>
  <c r="L155" i="1"/>
  <c r="L157" i="1"/>
  <c r="L159" i="1"/>
  <c r="L161" i="1"/>
  <c r="L167" i="1"/>
  <c r="L169" i="1"/>
  <c r="L171" i="1"/>
  <c r="L184" i="1"/>
  <c r="L187" i="1"/>
  <c r="L189" i="1"/>
  <c r="L191" i="1"/>
  <c r="L195" i="1"/>
  <c r="L197" i="1"/>
  <c r="L201" i="1"/>
  <c r="L203" i="1"/>
  <c r="L205" i="1"/>
  <c r="L207" i="1"/>
  <c r="L209" i="1"/>
  <c r="L211" i="1"/>
  <c r="L213" i="1"/>
  <c r="L215" i="1"/>
  <c r="L217" i="1"/>
  <c r="L219" i="1"/>
  <c r="L221" i="1"/>
  <c r="L223" i="1"/>
  <c r="L225" i="1"/>
  <c r="L227" i="1"/>
  <c r="L229" i="1"/>
  <c r="L231" i="1"/>
  <c r="L233" i="1"/>
  <c r="L235" i="1"/>
  <c r="L237" i="1"/>
  <c r="L239" i="1"/>
  <c r="L241" i="1"/>
  <c r="L243" i="1"/>
  <c r="L245" i="1"/>
  <c r="L247" i="1"/>
  <c r="L257" i="1"/>
  <c r="L258" i="1"/>
  <c r="L259" i="1"/>
  <c r="L260" i="1"/>
  <c r="L261" i="1"/>
  <c r="L262" i="1"/>
  <c r="L263" i="1"/>
  <c r="L264" i="1"/>
  <c r="L265" i="1"/>
  <c r="L266" i="1"/>
  <c r="L267" i="1"/>
  <c r="N129" i="1"/>
  <c r="N135" i="1"/>
  <c r="N137" i="1"/>
  <c r="N139" i="1"/>
  <c r="N141" i="1"/>
  <c r="N144" i="1"/>
  <c r="N146" i="1"/>
  <c r="N152" i="1"/>
  <c r="N154" i="1"/>
  <c r="N156" i="1"/>
  <c r="N158" i="1"/>
  <c r="N170" i="1"/>
  <c r="N13" i="1"/>
  <c r="N17" i="1"/>
  <c r="N21" i="1"/>
  <c r="N25" i="1"/>
  <c r="N27" i="1"/>
  <c r="N29" i="1"/>
  <c r="N31" i="1"/>
  <c r="N33" i="1"/>
  <c r="N36" i="1"/>
  <c r="N38" i="1"/>
  <c r="N40" i="1"/>
  <c r="N42" i="1"/>
  <c r="N44" i="1"/>
  <c r="N46" i="1"/>
  <c r="N48" i="1"/>
  <c r="N50" i="1"/>
  <c r="N52" i="1"/>
  <c r="N54" i="1"/>
  <c r="N56" i="1"/>
  <c r="N58" i="1"/>
  <c r="N60" i="1"/>
  <c r="N62" i="1"/>
  <c r="N64" i="1"/>
  <c r="N66" i="1"/>
  <c r="N71" i="1"/>
  <c r="N72" i="1"/>
  <c r="N73" i="1" s="1"/>
  <c r="N75" i="1"/>
  <c r="N77" i="1"/>
  <c r="N79" i="1"/>
  <c r="N81" i="1"/>
  <c r="N83" i="1"/>
  <c r="N85" i="1"/>
  <c r="N87" i="1"/>
  <c r="N90" i="1"/>
  <c r="N92" i="1"/>
  <c r="N94" i="1"/>
  <c r="N96" i="1"/>
  <c r="N98" i="1"/>
  <c r="N100" i="1"/>
  <c r="N102" i="1"/>
  <c r="N104" i="1"/>
  <c r="N106" i="1"/>
  <c r="N108" i="1"/>
  <c r="N110" i="1"/>
  <c r="N112" i="1"/>
  <c r="N114" i="1"/>
  <c r="N116" i="1"/>
  <c r="N118" i="1"/>
  <c r="N120" i="1"/>
  <c r="N124" i="1"/>
  <c r="N128" i="1"/>
  <c r="O129" i="1" s="1"/>
  <c r="N130" i="1"/>
  <c r="N132" i="1"/>
  <c r="N134" i="1"/>
  <c r="O135" i="1" s="1"/>
  <c r="N136" i="1"/>
  <c r="O137" i="1" s="1"/>
  <c r="N138" i="1"/>
  <c r="O139" i="1" s="1"/>
  <c r="N140" i="1"/>
  <c r="O141" i="1" s="1"/>
  <c r="N143" i="1"/>
  <c r="O144" i="1" s="1"/>
  <c r="N145" i="1"/>
  <c r="O146" i="1" s="1"/>
  <c r="N147" i="1"/>
  <c r="N149" i="1"/>
  <c r="O150" i="1" s="1"/>
  <c r="N150" i="1"/>
  <c r="N151" i="1"/>
  <c r="O152" i="1" s="1"/>
  <c r="N155" i="1"/>
  <c r="O156" i="1" s="1"/>
  <c r="N157" i="1"/>
  <c r="O158" i="1" s="1"/>
  <c r="N161" i="1"/>
  <c r="N163" i="1"/>
  <c r="N165" i="1"/>
  <c r="N167" i="1"/>
  <c r="N169" i="1"/>
  <c r="O170" i="1" s="1"/>
  <c r="N184" i="1"/>
  <c r="N187" i="1"/>
  <c r="N189" i="1"/>
  <c r="N191" i="1"/>
  <c r="N195" i="1"/>
  <c r="N197" i="1"/>
  <c r="N199" i="1"/>
  <c r="N201" i="1"/>
  <c r="N203" i="1"/>
  <c r="N205" i="1"/>
  <c r="N207" i="1"/>
  <c r="N209" i="1"/>
  <c r="N211" i="1"/>
  <c r="N213" i="1"/>
  <c r="N215" i="1"/>
  <c r="N217" i="1"/>
  <c r="N219" i="1"/>
  <c r="N221" i="1"/>
  <c r="N223" i="1"/>
  <c r="N225" i="1"/>
  <c r="N227" i="1"/>
  <c r="N229" i="1"/>
  <c r="N231" i="1"/>
  <c r="N233" i="1"/>
  <c r="N235" i="1"/>
  <c r="N237" i="1"/>
  <c r="N239" i="1"/>
  <c r="N241" i="1"/>
  <c r="N243" i="1"/>
  <c r="N245" i="1"/>
  <c r="N247" i="1"/>
  <c r="N251" i="1"/>
  <c r="N254" i="1"/>
  <c r="N255" i="1" s="1"/>
  <c r="N257" i="1"/>
  <c r="N258" i="1"/>
  <c r="N259" i="1"/>
  <c r="N260" i="1"/>
  <c r="N261" i="1"/>
  <c r="N262" i="1"/>
  <c r="N263" i="1"/>
  <c r="N264" i="1"/>
  <c r="N265" i="1"/>
  <c r="N266" i="1"/>
  <c r="N267" i="1"/>
  <c r="O15" i="1"/>
  <c r="O17" i="1"/>
  <c r="O21" i="1"/>
  <c r="O25" i="1"/>
  <c r="O27" i="1"/>
  <c r="O29" i="1"/>
  <c r="O31" i="1"/>
  <c r="O33" i="1"/>
  <c r="O36" i="1"/>
  <c r="O38" i="1"/>
  <c r="O40" i="1"/>
  <c r="O42" i="1"/>
  <c r="O44" i="1"/>
  <c r="O46" i="1"/>
  <c r="O48" i="1"/>
  <c r="O50" i="1"/>
  <c r="O52" i="1"/>
  <c r="O54" i="1"/>
  <c r="O56" i="1"/>
  <c r="O58" i="1"/>
  <c r="O60" i="1"/>
  <c r="O62" i="1"/>
  <c r="O64" i="1"/>
  <c r="O66" i="1"/>
  <c r="O71" i="1"/>
  <c r="O72" i="1"/>
  <c r="O126" i="1" s="1"/>
  <c r="O75" i="1"/>
  <c r="O77" i="1"/>
  <c r="O79" i="1"/>
  <c r="O81" i="1"/>
  <c r="O83" i="1"/>
  <c r="O85" i="1"/>
  <c r="O87" i="1"/>
  <c r="O90" i="1"/>
  <c r="O92" i="1"/>
  <c r="O94" i="1"/>
  <c r="O96" i="1"/>
  <c r="O98" i="1"/>
  <c r="O100" i="1"/>
  <c r="O102" i="1"/>
  <c r="O104" i="1"/>
  <c r="O106" i="1"/>
  <c r="O108" i="1"/>
  <c r="O110" i="1"/>
  <c r="O112" i="1"/>
  <c r="O114" i="1"/>
  <c r="O116" i="1"/>
  <c r="O118" i="1"/>
  <c r="O128" i="1"/>
  <c r="O134" i="1"/>
  <c r="O136" i="1"/>
  <c r="O138" i="1"/>
  <c r="O143" i="1"/>
  <c r="O145" i="1"/>
  <c r="O149" i="1"/>
  <c r="O151" i="1"/>
  <c r="O153" i="1"/>
  <c r="O154" i="1" s="1"/>
  <c r="O155" i="1"/>
  <c r="O157" i="1"/>
  <c r="O169" i="1"/>
  <c r="O184" i="1"/>
  <c r="O187" i="1"/>
  <c r="O189" i="1"/>
  <c r="O191" i="1"/>
  <c r="O195" i="1"/>
  <c r="O197" i="1"/>
  <c r="O199" i="1"/>
  <c r="O201" i="1"/>
  <c r="O203" i="1"/>
  <c r="O205" i="1"/>
  <c r="O207" i="1"/>
  <c r="O209" i="1"/>
  <c r="O211" i="1"/>
  <c r="O213" i="1"/>
  <c r="O215" i="1"/>
  <c r="O217" i="1"/>
  <c r="O219" i="1"/>
  <c r="O221" i="1"/>
  <c r="O223" i="1"/>
  <c r="O225" i="1"/>
  <c r="O227" i="1"/>
  <c r="O229" i="1"/>
  <c r="O231" i="1"/>
  <c r="O233" i="1"/>
  <c r="O235" i="1"/>
  <c r="O237" i="1"/>
  <c r="O239" i="1"/>
  <c r="O241" i="1"/>
  <c r="O243" i="1"/>
  <c r="O245" i="1"/>
  <c r="O247" i="1"/>
  <c r="O257" i="1"/>
  <c r="O258" i="1"/>
  <c r="O259" i="1"/>
  <c r="O260" i="1"/>
  <c r="O261" i="1"/>
  <c r="O262" i="1"/>
  <c r="O263" i="1"/>
  <c r="O264" i="1"/>
  <c r="O265" i="1"/>
  <c r="O266" i="1"/>
  <c r="O267" i="1"/>
  <c r="O121" i="1" l="1"/>
  <c r="N14" i="1"/>
  <c r="O168" i="1"/>
  <c r="G67" i="1"/>
  <c r="G68" i="1" s="1"/>
  <c r="I123" i="1"/>
  <c r="G123" i="1"/>
  <c r="O251" i="1"/>
  <c r="F126" i="1"/>
  <c r="O172" i="1"/>
  <c r="O164" i="1"/>
  <c r="O160" i="1"/>
  <c r="L141" i="1"/>
  <c r="K141" i="1"/>
  <c r="J141" i="1"/>
  <c r="I141" i="1"/>
  <c r="H162" i="1"/>
  <c r="O162" i="1"/>
  <c r="O253" i="1"/>
  <c r="O166" i="1"/>
  <c r="K172" i="1"/>
  <c r="K160" i="1"/>
  <c r="L14" i="1"/>
  <c r="K185" i="1"/>
  <c r="H166" i="1"/>
  <c r="H277" i="1"/>
  <c r="K120" i="1"/>
  <c r="I133" i="1"/>
  <c r="I120" i="1"/>
  <c r="O14" i="1"/>
  <c r="H73" i="1"/>
  <c r="O148" i="1"/>
  <c r="L162" i="1"/>
  <c r="H148" i="1"/>
  <c r="I164" i="1"/>
  <c r="H172" i="1"/>
  <c r="G19" i="1"/>
  <c r="H125" i="1"/>
  <c r="O255" i="1"/>
  <c r="G253" i="1"/>
  <c r="K14" i="1"/>
  <c r="G125" i="1"/>
  <c r="L172" i="1"/>
  <c r="I168" i="1"/>
  <c r="G162" i="1"/>
  <c r="G14" i="1"/>
  <c r="O120" i="1"/>
  <c r="L168" i="1"/>
  <c r="K73" i="1"/>
  <c r="O131" i="1"/>
  <c r="L148" i="1"/>
  <c r="L131" i="1"/>
  <c r="L120" i="1"/>
  <c r="K173" i="1"/>
  <c r="K174" i="1" s="1"/>
  <c r="K125" i="1"/>
  <c r="O185" i="1"/>
  <c r="N166" i="1"/>
  <c r="N162" i="1"/>
  <c r="N133" i="1"/>
  <c r="N19" i="1"/>
  <c r="J168" i="1"/>
  <c r="J163" i="1"/>
  <c r="J164" i="1" s="1"/>
  <c r="J120" i="1"/>
  <c r="J14" i="1"/>
  <c r="I255" i="1"/>
  <c r="I251" i="1"/>
  <c r="I173" i="1"/>
  <c r="I174" i="1" s="1"/>
  <c r="H253" i="1"/>
  <c r="H185" i="1"/>
  <c r="H131" i="1"/>
  <c r="G277" i="1"/>
  <c r="K253" i="1"/>
  <c r="L253" i="1"/>
  <c r="J112" i="1"/>
  <c r="J79" i="1"/>
  <c r="K79" i="1"/>
  <c r="I166" i="1"/>
  <c r="J166" i="1"/>
  <c r="I162" i="1"/>
  <c r="J162" i="1"/>
  <c r="I148" i="1"/>
  <c r="J148" i="1"/>
  <c r="I131" i="1"/>
  <c r="J131" i="1"/>
  <c r="I125" i="1"/>
  <c r="J125" i="1"/>
  <c r="I73" i="1"/>
  <c r="I126" i="1"/>
  <c r="J73" i="1"/>
  <c r="H19" i="1"/>
  <c r="H126" i="1"/>
  <c r="O133" i="1"/>
  <c r="O125" i="1"/>
  <c r="O73" i="1"/>
  <c r="O19" i="1"/>
  <c r="N253" i="1"/>
  <c r="N172" i="1"/>
  <c r="K110" i="1"/>
  <c r="J132" i="1"/>
  <c r="J133" i="1" s="1"/>
  <c r="I185" i="1"/>
  <c r="J185" i="1"/>
  <c r="I172" i="1"/>
  <c r="J172" i="1"/>
  <c r="G255" i="1"/>
  <c r="G174" i="1"/>
  <c r="G168" i="1"/>
  <c r="G164" i="1"/>
  <c r="G160" i="1"/>
  <c r="H160" i="1"/>
  <c r="G133" i="1"/>
  <c r="G126" i="1"/>
  <c r="N185" i="1"/>
  <c r="N168" i="1"/>
  <c r="N164" i="1"/>
  <c r="N160" i="1"/>
  <c r="N148" i="1"/>
  <c r="N131" i="1"/>
  <c r="L185" i="1"/>
  <c r="L160" i="1"/>
  <c r="L133" i="1"/>
  <c r="L125" i="1"/>
  <c r="L73" i="1"/>
  <c r="L19" i="1"/>
  <c r="K251" i="1"/>
  <c r="K168" i="1"/>
  <c r="K162" i="1"/>
  <c r="K148" i="1"/>
  <c r="K131" i="1"/>
  <c r="J253" i="1"/>
  <c r="H255" i="1"/>
  <c r="H168" i="1"/>
  <c r="H164" i="1"/>
  <c r="H133" i="1"/>
  <c r="H120" i="1"/>
  <c r="G185" i="1"/>
  <c r="G172" i="1"/>
  <c r="G73" i="1"/>
  <c r="F248" i="1"/>
  <c r="F192" i="1" s="1"/>
  <c r="F123" i="1"/>
  <c r="F281" i="1"/>
  <c r="F282" i="1"/>
  <c r="F285" i="1"/>
  <c r="G280" i="1"/>
  <c r="L126" i="1"/>
  <c r="G248" i="1"/>
  <c r="G192" i="1" s="1"/>
  <c r="H248" i="1"/>
  <c r="H192" i="1" s="1"/>
  <c r="G281" i="1"/>
  <c r="I279" i="1" s="1"/>
  <c r="G285" i="1"/>
  <c r="G282" i="1"/>
  <c r="N126" i="1"/>
  <c r="K163" i="1"/>
  <c r="K126" i="1"/>
  <c r="K127" i="1" s="1"/>
  <c r="J254" i="1"/>
  <c r="J248" i="1" s="1"/>
  <c r="J192" i="1" s="1"/>
  <c r="H251" i="1"/>
  <c r="H121" i="1"/>
  <c r="N174" i="1"/>
  <c r="I248" i="1"/>
  <c r="I192" i="1" s="1"/>
  <c r="H123" i="1"/>
  <c r="I121" i="1"/>
  <c r="I67" i="1" s="1"/>
  <c r="L173" i="1"/>
  <c r="J251" i="1"/>
  <c r="L251" i="1"/>
  <c r="N121" i="1"/>
  <c r="N67" i="1" s="1"/>
  <c r="N248" i="1"/>
  <c r="N192" i="1" s="1"/>
  <c r="N125" i="1"/>
  <c r="O248" i="1"/>
  <c r="O67" i="1"/>
  <c r="N123" i="1"/>
  <c r="O123" i="1"/>
  <c r="P119" i="1"/>
  <c r="K199" i="1" l="1"/>
  <c r="H122" i="1"/>
  <c r="H67" i="1"/>
  <c r="H68" i="1" s="1"/>
  <c r="G127" i="1"/>
  <c r="O127" i="1"/>
  <c r="J123" i="1"/>
  <c r="J121" i="1"/>
  <c r="K279" i="1" s="1"/>
  <c r="K164" i="1"/>
  <c r="K254" i="1"/>
  <c r="K248" i="1" s="1"/>
  <c r="K192" i="1" s="1"/>
  <c r="L199" i="1"/>
  <c r="L254" i="1"/>
  <c r="L248" i="1" s="1"/>
  <c r="L192" i="1" s="1"/>
  <c r="L174" i="1"/>
  <c r="I122" i="1"/>
  <c r="J174" i="1"/>
  <c r="N127" i="1"/>
  <c r="H193" i="1"/>
  <c r="I127" i="1"/>
  <c r="J127" i="1"/>
  <c r="K112" i="1"/>
  <c r="K165" i="1"/>
  <c r="K166" i="1" s="1"/>
  <c r="K133" i="1"/>
  <c r="I249" i="1"/>
  <c r="H249" i="1"/>
  <c r="H174" i="1"/>
  <c r="L110" i="1"/>
  <c r="L163" i="1"/>
  <c r="L164" i="1" s="1"/>
  <c r="H127" i="1"/>
  <c r="H279" i="1"/>
  <c r="H278" i="1" s="1"/>
  <c r="H280" i="1" s="1"/>
  <c r="G193" i="1"/>
  <c r="G249" i="1"/>
  <c r="J279" i="1"/>
  <c r="J278" i="1" s="1"/>
  <c r="F284" i="1"/>
  <c r="G283" i="1"/>
  <c r="I285" i="1"/>
  <c r="I281" i="1"/>
  <c r="I282" i="1"/>
  <c r="I284" i="1" s="1"/>
  <c r="O174" i="1"/>
  <c r="L127" i="1"/>
  <c r="J255" i="1"/>
  <c r="G284" i="1"/>
  <c r="I193" i="1"/>
  <c r="J193" i="1"/>
  <c r="O249" i="1"/>
  <c r="J249" i="1"/>
  <c r="N249" i="1"/>
  <c r="N122" i="1"/>
  <c r="O192" i="1"/>
  <c r="O193" i="1" s="1"/>
  <c r="N193" i="1"/>
  <c r="N68" i="1"/>
  <c r="O122" i="1"/>
  <c r="O68" i="1"/>
  <c r="P72" i="1"/>
  <c r="K249" i="1" l="1"/>
  <c r="L249" i="1"/>
  <c r="J67" i="1"/>
  <c r="J68" i="1" s="1"/>
  <c r="J280" i="1"/>
  <c r="J122" i="1"/>
  <c r="K278" i="1"/>
  <c r="K280" i="1" s="1"/>
  <c r="K255" i="1"/>
  <c r="I280" i="1"/>
  <c r="L255" i="1"/>
  <c r="L193" i="1"/>
  <c r="H281" i="1"/>
  <c r="K121" i="1"/>
  <c r="H285" i="1"/>
  <c r="H282" i="1"/>
  <c r="K123" i="1"/>
  <c r="L112" i="1"/>
  <c r="L165" i="1"/>
  <c r="L166" i="1" s="1"/>
  <c r="I68" i="1"/>
  <c r="K193" i="1"/>
  <c r="P191" i="1"/>
  <c r="K122" i="1" l="1"/>
  <c r="L279" i="1"/>
  <c r="L278" i="1"/>
  <c r="H283" i="1"/>
  <c r="J282" i="1"/>
  <c r="K67" i="1"/>
  <c r="K68" i="1" s="1"/>
  <c r="H284" i="1"/>
  <c r="L123" i="1"/>
  <c r="I283" i="1"/>
  <c r="L121" i="1"/>
  <c r="P184" i="1"/>
  <c r="M279" i="1" l="1"/>
  <c r="M278" i="1"/>
  <c r="J276" i="1"/>
  <c r="K282" i="1"/>
  <c r="L282" i="1" s="1"/>
  <c r="M282" i="1" s="1"/>
  <c r="L67" i="1"/>
  <c r="L68" i="1" s="1"/>
  <c r="L122" i="1"/>
  <c r="P173" i="1"/>
  <c r="P167" i="1"/>
  <c r="P132" i="1"/>
  <c r="P130" i="1"/>
  <c r="P126" i="1"/>
  <c r="P124" i="1"/>
  <c r="M276" i="1" l="1"/>
  <c r="L276" i="1"/>
  <c r="K276" i="1"/>
  <c r="K285" i="1" s="1"/>
  <c r="J275" i="1"/>
  <c r="R6" i="1"/>
  <c r="P201" i="1"/>
  <c r="M285" i="1" l="1"/>
  <c r="L285" i="1"/>
  <c r="K281" i="1"/>
  <c r="K284" i="1"/>
  <c r="P185" i="1"/>
  <c r="K275" i="1" l="1"/>
  <c r="P169" i="1"/>
  <c r="P116" i="1"/>
  <c r="P62" i="1"/>
  <c r="P170" i="1" l="1"/>
  <c r="C2" i="1"/>
  <c r="P267" i="1" l="1"/>
  <c r="P266" i="1"/>
  <c r="P265" i="1"/>
  <c r="P264" i="1"/>
  <c r="P263" i="1"/>
  <c r="P262" i="1"/>
  <c r="P261" i="1"/>
  <c r="P260" i="1"/>
  <c r="P259" i="1"/>
  <c r="P258" i="1"/>
  <c r="P257" i="1"/>
  <c r="P255" i="1"/>
  <c r="P29" i="1"/>
  <c r="P248" i="1" l="1"/>
  <c r="P13" i="1"/>
  <c r="P15" i="1"/>
  <c r="P192" i="1" l="1"/>
  <c r="P247" i="1"/>
  <c r="P245" i="1"/>
  <c r="P243" i="1"/>
  <c r="P241" i="1"/>
  <c r="P239" i="1"/>
  <c r="P237" i="1"/>
  <c r="P235" i="1"/>
  <c r="P233" i="1"/>
  <c r="P231" i="1"/>
  <c r="P229" i="1"/>
  <c r="P114" i="1" l="1"/>
  <c r="P50" i="1" l="1"/>
  <c r="P253" i="1" l="1"/>
  <c r="P189" i="1" l="1"/>
  <c r="P227" i="1" l="1"/>
  <c r="P195" i="1"/>
  <c r="P197" i="1"/>
  <c r="P199" i="1"/>
  <c r="P203" i="1"/>
  <c r="P205" i="1"/>
  <c r="P207" i="1"/>
  <c r="P209" i="1"/>
  <c r="P211" i="1"/>
  <c r="P213" i="1"/>
  <c r="P215" i="1"/>
  <c r="P217" i="1"/>
  <c r="P219" i="1"/>
  <c r="P221" i="1"/>
  <c r="P223" i="1"/>
  <c r="P225" i="1"/>
  <c r="P187" i="1"/>
  <c r="P249" i="1" l="1"/>
  <c r="P193" i="1" l="1"/>
  <c r="P128" i="1" l="1"/>
  <c r="P120" i="1" l="1"/>
  <c r="P118" i="1"/>
  <c r="P112" i="1"/>
  <c r="P110" i="1"/>
  <c r="P108" i="1"/>
  <c r="P106" i="1"/>
  <c r="P104" i="1"/>
  <c r="P102" i="1"/>
  <c r="P100" i="1"/>
  <c r="P98" i="1"/>
  <c r="P96" i="1"/>
  <c r="P94" i="1"/>
  <c r="P92" i="1"/>
  <c r="P90" i="1"/>
  <c r="P87" i="1"/>
  <c r="P85" i="1"/>
  <c r="P83" i="1"/>
  <c r="P81" i="1"/>
  <c r="P79" i="1"/>
  <c r="P77" i="1"/>
  <c r="P75" i="1"/>
  <c r="P73" i="1"/>
  <c r="P71" i="1"/>
  <c r="P66" i="1"/>
  <c r="P64" i="1"/>
  <c r="P60" i="1"/>
  <c r="P58" i="1"/>
  <c r="P56" i="1"/>
  <c r="P54" i="1"/>
  <c r="P52" i="1"/>
  <c r="P48" i="1"/>
  <c r="P46" i="1"/>
  <c r="P44" i="1"/>
  <c r="P42" i="1"/>
  <c r="P40" i="1"/>
  <c r="P38" i="1"/>
  <c r="P36" i="1"/>
  <c r="P33" i="1"/>
  <c r="P31" i="1"/>
  <c r="P27" i="1"/>
  <c r="P25" i="1"/>
  <c r="P21" i="1"/>
  <c r="P19" i="1"/>
  <c r="P17" i="1"/>
  <c r="P14" i="1"/>
  <c r="P157" i="1" l="1"/>
  <c r="P155" i="1"/>
  <c r="P153" i="1"/>
  <c r="P151" i="1"/>
  <c r="P149" i="1"/>
  <c r="P145" i="1"/>
  <c r="P143" i="1"/>
  <c r="P138" i="1"/>
  <c r="P136" i="1"/>
  <c r="P134" i="1"/>
  <c r="P131" i="1"/>
  <c r="P129" i="1"/>
  <c r="P127" i="1"/>
  <c r="P121" i="1" l="1"/>
  <c r="P67" i="1" s="1"/>
  <c r="P123" i="1"/>
  <c r="P135" i="1"/>
  <c r="P162" i="1"/>
  <c r="P141" i="1"/>
  <c r="P139" i="1"/>
  <c r="P172" i="1"/>
  <c r="P156" i="1"/>
  <c r="P144" i="1"/>
  <c r="P174" i="1"/>
  <c r="P168" i="1"/>
  <c r="P166" i="1"/>
  <c r="P164" i="1"/>
  <c r="P160" i="1"/>
  <c r="P158" i="1"/>
  <c r="P146" i="1"/>
  <c r="P137" i="1"/>
  <c r="P133" i="1"/>
  <c r="P154" i="1"/>
  <c r="P152" i="1"/>
  <c r="P251" i="1"/>
  <c r="P150" i="1"/>
  <c r="P148" i="1"/>
  <c r="P125" i="1"/>
  <c r="C4" i="1"/>
  <c r="B170" i="1" l="1"/>
  <c r="B169" i="1"/>
  <c r="B116" i="1"/>
  <c r="B115" i="1"/>
  <c r="B61" i="1"/>
  <c r="B62" i="1"/>
  <c r="B255" i="1"/>
  <c r="B247" i="1"/>
  <c r="B245" i="1"/>
  <c r="B243" i="1"/>
  <c r="B241" i="1"/>
  <c r="B239" i="1"/>
  <c r="B237" i="1"/>
  <c r="B235" i="1"/>
  <c r="B233" i="1"/>
  <c r="B231" i="1"/>
  <c r="B229" i="1"/>
  <c r="B246" i="1"/>
  <c r="B244" i="1"/>
  <c r="B242" i="1"/>
  <c r="B240" i="1"/>
  <c r="B238" i="1"/>
  <c r="B236" i="1"/>
  <c r="B234" i="1"/>
  <c r="B232" i="1"/>
  <c r="B230" i="1"/>
  <c r="B228" i="1"/>
  <c r="P122" i="1"/>
  <c r="B16" i="1"/>
  <c r="B18" i="1"/>
  <c r="B17" i="1"/>
  <c r="B188" i="1"/>
  <c r="B194" i="1"/>
  <c r="B196" i="1"/>
  <c r="B200" i="1"/>
  <c r="B204" i="1"/>
  <c r="B208" i="1"/>
  <c r="B212" i="1"/>
  <c r="B216" i="1"/>
  <c r="B220" i="1"/>
  <c r="B224" i="1"/>
  <c r="B250" i="1"/>
  <c r="B252" i="1"/>
  <c r="B202" i="1"/>
  <c r="B214" i="1"/>
  <c r="B226" i="1"/>
  <c r="B189" i="1"/>
  <c r="B191" i="1"/>
  <c r="B195" i="1"/>
  <c r="B197" i="1"/>
  <c r="B201" i="1"/>
  <c r="B205" i="1"/>
  <c r="B209" i="1"/>
  <c r="B213" i="1"/>
  <c r="B217" i="1"/>
  <c r="B221" i="1"/>
  <c r="B225" i="1"/>
  <c r="B251" i="1"/>
  <c r="B253" i="1"/>
  <c r="B206" i="1"/>
  <c r="B218" i="1"/>
  <c r="B193" i="1"/>
  <c r="B199" i="1"/>
  <c r="B203" i="1"/>
  <c r="B207" i="1"/>
  <c r="B211" i="1"/>
  <c r="B215" i="1"/>
  <c r="B219" i="1"/>
  <c r="B223" i="1"/>
  <c r="B227" i="1"/>
  <c r="B249" i="1"/>
  <c r="B190" i="1"/>
  <c r="B192" i="1"/>
  <c r="B198" i="1"/>
  <c r="B210" i="1"/>
  <c r="B222" i="1"/>
  <c r="B248" i="1"/>
  <c r="B254" i="1"/>
  <c r="B187" i="1"/>
  <c r="B186" i="1"/>
  <c r="B184" i="1"/>
  <c r="B185" i="1"/>
  <c r="B286" i="1"/>
  <c r="B263" i="1"/>
  <c r="B267" i="1"/>
  <c r="B265" i="1"/>
  <c r="B262" i="1"/>
  <c r="B266" i="1"/>
  <c r="B264" i="1"/>
  <c r="B274" i="1"/>
  <c r="B285" i="1"/>
  <c r="B258" i="1"/>
  <c r="B276" i="1"/>
  <c r="B281" i="1"/>
  <c r="B284" i="1"/>
  <c r="B48" i="1"/>
  <c r="B52" i="1"/>
  <c r="B56" i="1"/>
  <c r="B60" i="1"/>
  <c r="B66" i="1"/>
  <c r="B70" i="1"/>
  <c r="B74" i="1"/>
  <c r="B78" i="1"/>
  <c r="B82" i="1"/>
  <c r="B86" i="1"/>
  <c r="B90" i="1"/>
  <c r="B94" i="1"/>
  <c r="B98" i="1"/>
  <c r="B102" i="1"/>
  <c r="B106" i="1"/>
  <c r="B110" i="1"/>
  <c r="B114" i="1"/>
  <c r="B120" i="1"/>
  <c r="B124" i="1"/>
  <c r="B128" i="1"/>
  <c r="B132" i="1"/>
  <c r="B136" i="1"/>
  <c r="B140" i="1"/>
  <c r="B144" i="1"/>
  <c r="B148" i="1"/>
  <c r="B152" i="1"/>
  <c r="B156" i="1"/>
  <c r="B160" i="1"/>
  <c r="B164" i="1"/>
  <c r="B168" i="1"/>
  <c r="B174" i="1"/>
  <c r="B257" i="1"/>
  <c r="B280" i="1"/>
  <c r="B51" i="1"/>
  <c r="B55" i="1"/>
  <c r="B65" i="1"/>
  <c r="B73" i="1"/>
  <c r="B81" i="1"/>
  <c r="B93" i="1"/>
  <c r="B105" i="1"/>
  <c r="B119" i="1"/>
  <c r="B131" i="1"/>
  <c r="B143" i="1"/>
  <c r="B155" i="1"/>
  <c r="B259" i="1"/>
  <c r="B277" i="1"/>
  <c r="B49" i="1"/>
  <c r="B53" i="1"/>
  <c r="B57" i="1"/>
  <c r="B63" i="1"/>
  <c r="B67" i="1"/>
  <c r="B71" i="1"/>
  <c r="B75" i="1"/>
  <c r="B79" i="1"/>
  <c r="B83" i="1"/>
  <c r="B87" i="1"/>
  <c r="B91" i="1"/>
  <c r="B95" i="1"/>
  <c r="B99" i="1"/>
  <c r="B103" i="1"/>
  <c r="B107" i="1"/>
  <c r="B111" i="1"/>
  <c r="B117" i="1"/>
  <c r="B121" i="1"/>
  <c r="B125" i="1"/>
  <c r="B129" i="1"/>
  <c r="B133" i="1"/>
  <c r="B137" i="1"/>
  <c r="B141" i="1"/>
  <c r="B145" i="1"/>
  <c r="B149" i="1"/>
  <c r="B153" i="1"/>
  <c r="B157" i="1"/>
  <c r="B161" i="1"/>
  <c r="B165" i="1"/>
  <c r="B171" i="1"/>
  <c r="B283" i="1"/>
  <c r="B85" i="1"/>
  <c r="B101" i="1"/>
  <c r="B113" i="1"/>
  <c r="B127" i="1"/>
  <c r="B139" i="1"/>
  <c r="B151" i="1"/>
  <c r="B163" i="1"/>
  <c r="B260" i="1"/>
  <c r="B278" i="1"/>
  <c r="B282" i="1"/>
  <c r="B50" i="1"/>
  <c r="B54" i="1"/>
  <c r="B58" i="1"/>
  <c r="B64" i="1"/>
  <c r="B68" i="1"/>
  <c r="B72" i="1"/>
  <c r="B76" i="1"/>
  <c r="B80" i="1"/>
  <c r="B84" i="1"/>
  <c r="B92" i="1"/>
  <c r="B96" i="1"/>
  <c r="B100" i="1"/>
  <c r="B104" i="1"/>
  <c r="B108" i="1"/>
  <c r="B112" i="1"/>
  <c r="B118" i="1"/>
  <c r="B122" i="1"/>
  <c r="B126" i="1"/>
  <c r="B130" i="1"/>
  <c r="B134" i="1"/>
  <c r="B138" i="1"/>
  <c r="B146" i="1"/>
  <c r="B150" i="1"/>
  <c r="B154" i="1"/>
  <c r="B158" i="1"/>
  <c r="B162" i="1"/>
  <c r="B166" i="1"/>
  <c r="B172" i="1"/>
  <c r="B47" i="1"/>
  <c r="B261" i="1"/>
  <c r="B275" i="1"/>
  <c r="B59" i="1"/>
  <c r="B77" i="1"/>
  <c r="B89" i="1"/>
  <c r="B97" i="1"/>
  <c r="B109" i="1"/>
  <c r="B135" i="1"/>
  <c r="B147" i="1"/>
  <c r="B159" i="1"/>
  <c r="B167" i="1"/>
  <c r="B173" i="1"/>
  <c r="B37" i="1"/>
  <c r="B27" i="1"/>
  <c r="B31" i="1"/>
  <c r="B35" i="1"/>
  <c r="B40" i="1"/>
  <c r="B44" i="1"/>
  <c r="B22" i="1"/>
  <c r="B30" i="1"/>
  <c r="B21" i="1"/>
  <c r="B24" i="1"/>
  <c r="B28" i="1"/>
  <c r="B32" i="1"/>
  <c r="B36" i="1"/>
  <c r="B41" i="1"/>
  <c r="B45" i="1"/>
  <c r="B23" i="1"/>
  <c r="B26" i="1"/>
  <c r="B43" i="1"/>
  <c r="B19" i="1"/>
  <c r="B25" i="1"/>
  <c r="B29" i="1"/>
  <c r="B33" i="1"/>
  <c r="B38" i="1"/>
  <c r="B42" i="1"/>
  <c r="B46" i="1"/>
  <c r="B20" i="1"/>
  <c r="B39" i="1"/>
  <c r="B13" i="1"/>
  <c r="B14" i="1"/>
  <c r="P68" i="1" l="1"/>
  <c r="K277" i="1" l="1"/>
  <c r="J277" i="1"/>
  <c r="J285" i="1"/>
  <c r="J284" i="1"/>
  <c r="J283" i="1"/>
  <c r="J281" i="1"/>
  <c r="M286" i="1" l="1"/>
  <c r="L286" i="1"/>
  <c r="K283" i="1"/>
  <c r="K286" i="1"/>
</calcChain>
</file>

<file path=xl/sharedStrings.xml><?xml version="1.0" encoding="utf-8"?>
<sst xmlns="http://schemas.openxmlformats.org/spreadsheetml/2006/main" count="1360" uniqueCount="618">
  <si>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</si>
  <si>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</si>
  <si>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</si>
  <si>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</si>
  <si>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</si>
  <si>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</si>
  <si>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</si>
  <si>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</si>
  <si>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</si>
  <si>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</si>
  <si>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</si>
  <si>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</si>
  <si>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</si>
  <si>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</si>
  <si>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</si>
  <si>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</si>
  <si>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</si>
  <si>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</si>
  <si>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</si>
  <si>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</si>
  <si>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</si>
  <si>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</si>
  <si>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</si>
  <si>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</si>
  <si>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</si>
  <si>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</si>
  <si>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</si>
  <si>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</si>
  <si>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</si>
  <si>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</si>
  <si>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</si>
  <si>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</si>
  <si>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</si>
  <si>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</si>
  <si>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</si>
  <si>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</si>
  <si>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</si>
  <si>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</si>
  <si>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</si>
  <si>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</si>
  <si>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</si>
  <si>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</si>
  <si>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</si>
  <si>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</si>
  <si>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</si>
  <si>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</si>
  <si>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</si>
  <si>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</si>
  <si>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</si>
  <si>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</si>
  <si>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</si>
  <si>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</si>
  <si>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</si>
  <si>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</si>
  <si>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</si>
  <si>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</si>
  <si>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</si>
  <si>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</si>
  <si>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</si>
  <si>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</si>
  <si>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</si>
  <si>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</si>
  <si>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</si>
  <si>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</si>
  <si>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</si>
  <si>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</si>
  <si>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</si>
  <si>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</si>
  <si>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</si>
  <si>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</si>
  <si>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</si>
  <si>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</si>
  <si>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</si>
  <si>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</si>
  <si>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</si>
  <si>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</si>
  <si>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</si>
  <si>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</si>
  <si>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</si>
  <si>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</si>
  <si>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</si>
  <si>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</si>
  <si>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</si>
  <si>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</si>
  <si>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</si>
  <si>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</si>
  <si>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</si>
  <si>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</si>
  <si>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</si>
  <si>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</si>
  <si>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</si>
  <si>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</si>
  <si>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</si>
  <si>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</si>
  <si>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</si>
  <si>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</si>
  <si>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</si>
  <si>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</si>
  <si>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 xml:space="preserve">   в том числе: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</si>
  <si>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</si>
  <si>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</si>
  <si>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</si>
  <si>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</si>
  <si>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</si>
  <si>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</si>
  <si>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</si>
  <si>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</si>
  <si>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</si>
  <si>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</si>
  <si>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</si>
  <si>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</si>
  <si>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</si>
  <si>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(прогноз)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</si>
  <si>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</si>
  <si>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</si>
  <si>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</si>
  <si>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</si>
  <si>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</si>
  <si>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</si>
  <si>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</si>
  <si>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</si>
  <si>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*отчитывающиеся в органы государственной статистики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</si>
  <si>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</si>
  <si>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</si>
  <si>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</si>
  <si>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</si>
  <si>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</si>
  <si>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Исполнтель:</t>
  </si>
  <si>
    <t>Согласовано:</t>
  </si>
  <si>
    <t xml:space="preserve"> </t>
  </si>
  <si>
    <t xml:space="preserve">        </t>
  </si>
  <si>
    <t>Введенные данные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</si>
  <si>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</si>
  <si>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</si>
  <si>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</si>
  <si>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</si>
  <si>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</si>
  <si>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</si>
  <si>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</si>
  <si>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</si>
  <si>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</si>
  <si>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</si>
  <si>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</si>
  <si>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</si>
  <si>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</si>
  <si>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</si>
  <si>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</si>
  <si>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</si>
  <si>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</si>
  <si>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</si>
  <si>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</si>
  <si>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</si>
  <si>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</si>
  <si>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</si>
  <si>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</si>
  <si>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</si>
  <si>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</si>
  <si>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</si>
  <si>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</si>
  <si>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</si>
  <si>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</si>
  <si>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</si>
  <si>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</si>
  <si>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</si>
  <si>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</si>
  <si>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</si>
  <si>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</si>
  <si>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</si>
  <si>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</si>
  <si>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</si>
  <si>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</si>
  <si>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</si>
  <si>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</si>
  <si>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</si>
  <si>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</si>
  <si>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</si>
  <si>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</si>
  <si>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</si>
  <si>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</si>
  <si>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</si>
  <si>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</si>
  <si>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</si>
  <si>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</si>
  <si>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</si>
  <si>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</si>
  <si>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</si>
  <si>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</si>
  <si>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</si>
  <si>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</si>
  <si>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</si>
  <si>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</si>
  <si>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</si>
  <si>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</si>
  <si>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</si>
  <si>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</si>
  <si>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</si>
  <si>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</si>
  <si>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</si>
  <si>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</si>
  <si>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</si>
  <si>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</si>
  <si>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</si>
  <si>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</si>
  <si>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</si>
  <si>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</si>
  <si>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</si>
  <si>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</si>
  <si>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</si>
  <si>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</si>
  <si>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</si>
  <si>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</si>
  <si>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</si>
  <si>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</si>
  <si>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</si>
  <si>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</si>
  <si>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</si>
  <si>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</si>
  <si>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</si>
  <si>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</si>
  <si>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</si>
  <si>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</si>
  <si>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</si>
  <si>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</si>
  <si>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</si>
  <si>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</si>
  <si>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</si>
  <si>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</si>
  <si>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</si>
  <si>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</si>
  <si>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</si>
  <si>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</si>
  <si>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</si>
  <si>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</si>
  <si>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</si>
  <si>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</si>
  <si>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</si>
  <si>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</si>
  <si>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</si>
  <si>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</si>
  <si>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</si>
  <si>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</si>
  <si>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</si>
  <si>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</si>
  <si>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</si>
  <si>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</si>
  <si>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</si>
  <si>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</si>
  <si>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</si>
  <si>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</si>
  <si>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</si>
  <si>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</si>
  <si>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</si>
  <si>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</si>
  <si>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</si>
  <si>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</si>
  <si>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</si>
  <si>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</si>
  <si>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</si>
  <si>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</si>
  <si>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</si>
  <si>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</si>
  <si>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</si>
  <si>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</si>
  <si>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</si>
  <si>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</si>
  <si>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</si>
  <si>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</si>
  <si>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</si>
  <si>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</si>
  <si>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</si>
  <si>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</si>
  <si>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</si>
  <si>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</si>
  <si>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</si>
  <si>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</si>
  <si>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</si>
  <si>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</si>
  <si>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</si>
  <si>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</si>
  <si>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</si>
  <si>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</si>
  <si>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</si>
  <si>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</si>
  <si>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</si>
  <si>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</si>
  <si>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</si>
  <si>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</si>
  <si>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</si>
  <si>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</si>
  <si>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</si>
  <si>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</si>
  <si>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</si>
  <si>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</si>
  <si>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</si>
  <si>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</si>
  <si>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</si>
  <si>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</si>
  <si>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</si>
  <si>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</si>
  <si>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</si>
  <si>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</si>
  <si>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</si>
  <si>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</si>
  <si>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</si>
  <si>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</si>
  <si>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</si>
  <si>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</si>
  <si>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</si>
  <si>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</si>
  <si>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</si>
  <si>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</si>
  <si>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</si>
  <si>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</si>
  <si>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</si>
  <si>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</si>
  <si>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</si>
  <si>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</si>
  <si>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</si>
  <si>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</si>
  <si>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</si>
  <si>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</si>
  <si>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</si>
  <si>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</si>
  <si>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</si>
  <si>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</si>
  <si>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</si>
  <si>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</si>
  <si>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</si>
  <si>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</si>
  <si>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</si>
  <si>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</si>
  <si>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</si>
  <si>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</si>
  <si>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</si>
  <si>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</si>
  <si>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</si>
  <si>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</si>
  <si>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</si>
  <si>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</si>
  <si>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</si>
  <si>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</si>
  <si>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</si>
  <si>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</si>
  <si>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</si>
  <si>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</si>
  <si>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</si>
  <si>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</si>
  <si>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</si>
  <si>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</si>
  <si>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</si>
  <si>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</si>
  <si>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</si>
  <si>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</si>
  <si>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</si>
  <si>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</si>
  <si>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</si>
  <si>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</si>
  <si>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</si>
  <si>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</si>
  <si>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</si>
  <si>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</si>
  <si>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</si>
  <si>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</si>
  <si>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</si>
  <si>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</si>
  <si>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</si>
  <si>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</si>
  <si>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</si>
  <si>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</si>
  <si>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</si>
  <si>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</si>
  <si>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</si>
  <si>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</si>
  <si>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</si>
  <si>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</si>
  <si>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</si>
  <si>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</si>
  <si>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</si>
  <si>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</si>
  <si>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</si>
  <si>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</si>
  <si>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</si>
  <si>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</si>
  <si>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</si>
  <si>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</si>
  <si>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</si>
  <si>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</si>
  <si>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</si>
  <si>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</si>
  <si>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</si>
  <si>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</si>
  <si>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</si>
  <si>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</si>
  <si>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</si>
  <si>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</si>
  <si>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</si>
  <si>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</si>
  <si>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</si>
  <si>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</si>
  <si>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</si>
  <si>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</si>
  <si>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</si>
  <si>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</si>
  <si>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</si>
  <si>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</si>
  <si>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</si>
  <si>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</si>
  <si>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</si>
  <si>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</si>
  <si>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</si>
  <si>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</si>
  <si>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</si>
  <si>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</si>
  <si>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</si>
  <si>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</si>
  <si>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</si>
  <si>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</si>
  <si>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</si>
  <si>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</si>
  <si>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</si>
  <si>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</si>
  <si>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</si>
  <si>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</si>
  <si>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</si>
  <si>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</si>
  <si>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</si>
  <si>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</si>
  <si>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</si>
  <si>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</si>
  <si>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</si>
  <si>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</si>
  <si>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</si>
  <si>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</si>
  <si>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</si>
  <si>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</si>
  <si>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</si>
  <si>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</si>
  <si>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</si>
  <si>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</si>
  <si>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</si>
  <si>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</si>
  <si>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</si>
  <si>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</si>
  <si>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</si>
  <si>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</si>
  <si>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</si>
  <si>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</si>
  <si>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</si>
  <si>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</si>
  <si>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</si>
  <si>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</si>
  <si>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</si>
  <si>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</si>
  <si>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</si>
  <si>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</si>
  <si>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</si>
  <si>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</si>
  <si>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</si>
  <si>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</si>
  <si>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</si>
  <si>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</si>
  <si>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</si>
  <si>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</si>
  <si>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</si>
  <si>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</si>
  <si>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</si>
  <si>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</si>
  <si>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</si>
  <si>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</si>
  <si>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</si>
  <si>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</si>
  <si>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</si>
  <si>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</si>
  <si>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</si>
  <si>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</si>
  <si>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</si>
  <si>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</si>
  <si>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</si>
  <si>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</si>
  <si>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</si>
  <si>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</si>
  <si>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</si>
  <si>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</si>
  <si>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</si>
  <si>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</si>
  <si>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</si>
  <si>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</si>
  <si>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</si>
  <si>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</si>
  <si>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</si>
  <si>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</si>
  <si>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</si>
  <si>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</si>
  <si>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</si>
  <si>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</si>
  <si>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</si>
  <si>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</si>
  <si>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</si>
  <si>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</si>
  <si>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</si>
  <si>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</si>
  <si>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</si>
  <si>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</si>
  <si>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</si>
  <si>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</si>
  <si>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</si>
  <si>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</si>
  <si>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</si>
  <si>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</si>
  <si>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</si>
  <si>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</si>
  <si>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</si>
  <si>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</si>
  <si>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</si>
  <si>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</si>
  <si>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</si>
  <si>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</si>
  <si>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</si>
  <si>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</si>
  <si>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</si>
  <si>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</si>
  <si>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</si>
  <si>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</si>
  <si>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</si>
  <si>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</si>
  <si>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</si>
  <si>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</si>
  <si>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</si>
  <si>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</si>
  <si>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</si>
  <si>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</si>
  <si>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</si>
  <si>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</si>
  <si>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</si>
  <si>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</si>
  <si>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</si>
  <si>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</si>
  <si>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</si>
  <si>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</si>
  <si>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</si>
  <si>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</si>
  <si>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</si>
  <si>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</si>
  <si>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</si>
  <si>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</si>
  <si>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</si>
  <si>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</si>
  <si>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</si>
  <si>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</si>
  <si>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</si>
  <si>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</si>
  <si>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</si>
  <si>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</si>
  <si>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</si>
  <si>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</si>
  <si>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</si>
  <si>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</si>
  <si>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</si>
  <si>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</si>
  <si>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</si>
  <si>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</si>
  <si>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</si>
  <si>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</si>
  <si>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</si>
  <si>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</si>
  <si>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</si>
  <si>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</si>
  <si>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</si>
  <si>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</si>
  <si>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</si>
  <si>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</si>
  <si>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</si>
  <si>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</si>
  <si>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</si>
  <si>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</si>
  <si>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</si>
  <si>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</si>
  <si>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</si>
  <si>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</si>
  <si>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</si>
  <si>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</si>
  <si>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</si>
  <si>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</si>
  <si>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</si>
  <si>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</si>
  <si>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</si>
  <si>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</si>
  <si>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</si>
  <si>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</si>
  <si>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</si>
  <si>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</si>
  <si>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t>1.</t>
  </si>
  <si>
    <t>2.</t>
  </si>
  <si>
    <t>3.</t>
  </si>
  <si>
    <t>Расчет доходов для определения налогового потенциала по налогу на доходы физических лиц</t>
  </si>
  <si>
    <t>-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</si>
  <si>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</si>
  <si>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</si>
  <si>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</si>
  <si>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</si>
  <si>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>Среднегодовая численность работающих во всех организациях муниципальной формы собственности</t>
  </si>
  <si>
    <t>ООО "Индюшкин Двор"</t>
  </si>
  <si>
    <t>ООО "Венталл-Дон"</t>
  </si>
  <si>
    <t>ООО "Шахта Октябрьская-Южная"</t>
  </si>
  <si>
    <t>8(86360)3-37-04</t>
  </si>
  <si>
    <t>Глава Администрации Краснолучского сельского поселения</t>
  </si>
  <si>
    <t>А.С. Шаблий</t>
  </si>
  <si>
    <t>VI Труд.  Краснолучское сельское поселение</t>
  </si>
  <si>
    <t>Прогноз социально-экономического развития муниципальных образований Ростовской области на 2024 – 2026 годы</t>
  </si>
  <si>
    <t>январь-февраль</t>
  </si>
  <si>
    <t xml:space="preserve">в т.ч. по видам экономической деятельности 
</t>
  </si>
  <si>
    <t xml:space="preserve">ведущий специалист экономист </t>
  </si>
  <si>
    <t>О.В. Уманчук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</si>
  <si>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</si>
  <si>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</si>
  <si>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</si>
  <si>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</si>
  <si>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t>янв.-февраль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</si>
</sst>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 Cyr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5" fillId="0" borderId="0"/>
    <xf numFmtId="0" fontId="2" fillId="0" borderId="0"/>
    <xf numFmtId="0" fontId="37" fillId="0" borderId="0" applyNumberFormat="0" applyFill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/>
    <xf numFmtId="49" fontId="0" fillId="0" borderId="0" xfId="0" applyNumberFormat="1" applyFill="1"/>
    <xf numFmtId="0" fontId="0" fillId="0" borderId="0" xfId="0" applyFill="1"/>
    <xf numFmtId="0" fontId="10" fillId="0" borderId="0" xfId="0" applyFont="1"/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0" fillId="0" borderId="0" xfId="0" applyFill="1" applyProtection="1"/>
    <xf numFmtId="0" fontId="16" fillId="2" borderId="1" xfId="1" applyNumberFormat="1" applyFont="1" applyFill="1" applyBorder="1" applyAlignment="1" applyProtection="1">
      <alignment horizontal="center" vertical="top"/>
    </xf>
    <xf numFmtId="165" fontId="9" fillId="4" borderId="1" xfId="1" applyNumberFormat="1" applyFont="1" applyFill="1" applyBorder="1" applyAlignment="1" applyProtection="1">
      <alignment horizontal="center" vertical="center" wrapText="1"/>
    </xf>
    <xf numFmtId="0" fontId="18" fillId="0" borderId="0" xfId="0" applyFont="1" applyProtection="1"/>
    <xf numFmtId="0" fontId="16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10" fillId="0" borderId="0" xfId="0" applyFont="1" applyFill="1"/>
    <xf numFmtId="0" fontId="20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7" fillId="0" borderId="0" xfId="1" applyFont="1" applyFill="1" applyBorder="1" applyAlignment="1" applyProtection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0" fillId="0" borderId="0" xfId="0" applyFont="1" applyFill="1" applyBorder="1" applyProtection="1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/>
    <xf numFmtId="0" fontId="3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 indent="1"/>
    </xf>
    <xf numFmtId="164" fontId="19" fillId="0" borderId="0" xfId="0" applyNumberFormat="1" applyFont="1" applyFill="1" applyBorder="1"/>
    <xf numFmtId="0" fontId="14" fillId="0" borderId="0" xfId="0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left" vertical="top" wrapText="1"/>
    </xf>
    <xf numFmtId="164" fontId="8" fillId="0" borderId="0" xfId="0" applyNumberFormat="1" applyFont="1" applyFill="1" applyBorder="1"/>
    <xf numFmtId="0" fontId="14" fillId="0" borderId="0" xfId="0" applyFont="1" applyFill="1" applyBorder="1" applyAlignment="1">
      <alignment horizontal="right" vertical="top" wrapText="1" indent="1"/>
    </xf>
    <xf numFmtId="0" fontId="3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center" wrapText="1" indent="1"/>
    </xf>
    <xf numFmtId="0" fontId="3" fillId="0" borderId="0" xfId="0" applyFont="1" applyFill="1" applyBorder="1"/>
    <xf numFmtId="0" fontId="8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3" applyFont="1" applyFill="1" applyBorder="1" applyAlignment="1">
      <alignment horizontal="center"/>
    </xf>
    <xf numFmtId="164" fontId="8" fillId="0" borderId="0" xfId="0" applyNumberFormat="1" applyFont="1" applyFill="1" applyBorder="1" applyProtection="1">
      <protection locked="0"/>
    </xf>
    <xf numFmtId="164" fontId="8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Protection="1">
      <protection locked="0"/>
    </xf>
    <xf numFmtId="0" fontId="11" fillId="0" borderId="0" xfId="5" applyFont="1" applyFill="1" applyBorder="1" applyAlignment="1" applyProtection="1">
      <alignment vertical="center" wrapText="1"/>
    </xf>
    <xf numFmtId="0" fontId="3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4" fillId="0" borderId="1" xfId="0" applyFont="1" applyFill="1" applyBorder="1"/>
    <xf numFmtId="0" fontId="8" fillId="0" borderId="0" xfId="0" applyFont="1" applyFill="1" applyBorder="1" applyAlignment="1" applyProtection="1">
      <alignment horizontal="center" vertical="center" wrapText="1"/>
    </xf>
    <xf numFmtId="0" fontId="21" fillId="0" borderId="1" xfId="0" applyFont="1" applyFill="1" applyBorder="1" applyAlignment="1">
      <alignment horizontal="left" vertical="center" indent="2"/>
    </xf>
    <xf numFmtId="0" fontId="14" fillId="0" borderId="1" xfId="0" applyFont="1" applyFill="1" applyBorder="1" applyAlignment="1">
      <alignment horizontal="left" vertical="top" indent="2"/>
    </xf>
    <xf numFmtId="0" fontId="21" fillId="0" borderId="1" xfId="0" applyFont="1" applyFill="1" applyBorder="1" applyAlignment="1">
      <alignment horizontal="left" vertical="top" indent="2"/>
    </xf>
    <xf numFmtId="0" fontId="7" fillId="0" borderId="0" xfId="1" applyFont="1" applyFill="1" applyProtection="1"/>
    <xf numFmtId="0" fontId="12" fillId="0" borderId="1" xfId="1" applyFont="1" applyFill="1" applyBorder="1" applyAlignment="1" applyProtection="1">
      <alignment horizontal="center" vertical="top" wrapText="1"/>
    </xf>
    <xf numFmtId="164" fontId="23" fillId="0" borderId="1" xfId="0" applyNumberFormat="1" applyFont="1" applyFill="1" applyBorder="1"/>
    <xf numFmtId="0" fontId="24" fillId="0" borderId="0" xfId="6" applyFont="1" applyFill="1"/>
    <xf numFmtId="0" fontId="2" fillId="0" borderId="0" xfId="6"/>
    <xf numFmtId="0" fontId="25" fillId="0" borderId="0" xfId="6" applyFont="1"/>
    <xf numFmtId="0" fontId="25" fillId="0" borderId="0" xfId="6" applyFont="1" applyAlignment="1">
      <alignment horizontal="left"/>
    </xf>
    <xf numFmtId="164" fontId="27" fillId="0" borderId="0" xfId="6" applyNumberFormat="1" applyFont="1" applyBorder="1"/>
    <xf numFmtId="164" fontId="28" fillId="0" borderId="1" xfId="6" applyNumberFormat="1" applyFont="1" applyFill="1" applyBorder="1" applyAlignment="1">
      <alignment wrapText="1"/>
    </xf>
    <xf numFmtId="164" fontId="29" fillId="0" borderId="1" xfId="6" applyNumberFormat="1" applyFont="1" applyFill="1" applyBorder="1"/>
    <xf numFmtId="164" fontId="30" fillId="0" borderId="1" xfId="6" applyNumberFormat="1" applyFont="1" applyFill="1" applyBorder="1"/>
    <xf numFmtId="164" fontId="2" fillId="0" borderId="1" xfId="6" applyNumberFormat="1" applyFill="1" applyBorder="1"/>
    <xf numFmtId="164" fontId="29" fillId="0" borderId="1" xfId="6" applyNumberFormat="1" applyFont="1" applyFill="1" applyBorder="1" applyAlignment="1">
      <alignment wrapText="1"/>
    </xf>
    <xf numFmtId="164" fontId="31" fillId="0" borderId="1" xfId="6" applyNumberFormat="1" applyFont="1" applyFill="1" applyBorder="1"/>
    <xf numFmtId="164" fontId="32" fillId="0" borderId="1" xfId="6" applyNumberFormat="1" applyFont="1" applyFill="1" applyBorder="1"/>
    <xf numFmtId="164" fontId="32" fillId="0" borderId="1" xfId="6" applyNumberFormat="1" applyFont="1" applyFill="1" applyBorder="1" applyAlignment="1">
      <alignment wrapText="1"/>
    </xf>
    <xf numFmtId="164" fontId="29" fillId="0" borderId="1" xfId="6" applyNumberFormat="1" applyFont="1" applyFill="1" applyBorder="1" applyAlignment="1"/>
    <xf numFmtId="164" fontId="32" fillId="0" borderId="1" xfId="6" applyNumberFormat="1" applyFont="1" applyFill="1" applyBorder="1" applyAlignment="1">
      <alignment horizontal="left" vertical="top" wrapText="1"/>
    </xf>
    <xf numFmtId="164" fontId="26" fillId="0" borderId="1" xfId="6" applyNumberFormat="1" applyFont="1" applyFill="1" applyBorder="1"/>
    <xf numFmtId="164" fontId="2" fillId="0" borderId="0" xfId="6" applyNumberFormat="1" applyFill="1"/>
    <xf numFmtId="0" fontId="33" fillId="0" borderId="0" xfId="0" applyFont="1" applyFill="1" applyProtection="1"/>
    <xf numFmtId="0" fontId="10" fillId="0" borderId="0" xfId="0" applyFont="1" applyFill="1" applyProtection="1"/>
    <xf numFmtId="0" fontId="34" fillId="0" borderId="1" xfId="0" applyFont="1" applyFill="1" applyBorder="1" applyAlignment="1">
      <alignment vertical="top" wrapText="1"/>
    </xf>
    <xf numFmtId="0" fontId="34" fillId="0" borderId="1" xfId="0" applyFont="1" applyFill="1" applyBorder="1"/>
    <xf numFmtId="0" fontId="34" fillId="0" borderId="1" xfId="0" applyFont="1" applyFill="1" applyBorder="1" applyAlignment="1">
      <alignment wrapText="1"/>
    </xf>
    <xf numFmtId="0" fontId="10" fillId="0" borderId="0" xfId="0" applyFont="1" applyFill="1" applyAlignment="1" applyProtection="1">
      <alignment horizontal="left"/>
    </xf>
    <xf numFmtId="0" fontId="17" fillId="0" borderId="2" xfId="0" applyFont="1" applyFill="1" applyBorder="1" applyAlignment="1" applyProtection="1">
      <alignment horizontal="center"/>
    </xf>
    <xf numFmtId="0" fontId="17" fillId="0" borderId="8" xfId="0" applyFont="1" applyFill="1" applyBorder="1" applyAlignment="1" applyProtection="1">
      <alignment horizontal="center"/>
    </xf>
    <xf numFmtId="0" fontId="17" fillId="0" borderId="9" xfId="0" applyFont="1" applyFill="1" applyBorder="1" applyAlignment="1" applyProtection="1">
      <alignment horizontal="center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Fill="1" applyBorder="1" applyAlignment="1" applyProtection="1">
      <alignment horizontal="center" vertical="top" wrapText="1"/>
    </xf>
    <xf numFmtId="165" fontId="9" fillId="4" borderId="10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/>
    <xf numFmtId="0" fontId="20" fillId="0" borderId="0" xfId="0" applyFont="1" applyFill="1" applyAlignment="1">
      <alignment horizontal="right" wrapText="1"/>
    </xf>
    <xf numFmtId="0" fontId="38" fillId="0" borderId="0" xfId="7" applyFont="1" applyFill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0" fontId="35" fillId="0" borderId="0" xfId="0" applyFont="1" applyFill="1" applyBorder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3" fillId="0" borderId="0" xfId="1" applyFont="1" applyFill="1" applyProtection="1">
      <protection locked="0"/>
    </xf>
    <xf numFmtId="0" fontId="7" fillId="0" borderId="0" xfId="1" applyFont="1" applyFill="1" applyProtection="1">
      <protection locked="0"/>
    </xf>
    <xf numFmtId="0" fontId="13" fillId="0" borderId="0" xfId="1" applyFont="1" applyFill="1" applyProtection="1"/>
    <xf numFmtId="0" fontId="10" fillId="0" borderId="0" xfId="1" applyFont="1" applyFill="1" applyProtection="1"/>
    <xf numFmtId="0" fontId="10" fillId="0" borderId="0" xfId="1" applyFont="1" applyFill="1" applyProtection="1">
      <protection locked="0"/>
    </xf>
    <xf numFmtId="0" fontId="0" fillId="6" borderId="0" xfId="0" applyFill="1"/>
    <xf numFmtId="0" fontId="35" fillId="6" borderId="0" xfId="0" applyFont="1" applyFill="1" applyBorder="1" applyAlignment="1"/>
    <xf numFmtId="0" fontId="10" fillId="0" borderId="0" xfId="0" applyFont="1" applyFill="1" applyAlignment="1" applyProtection="1"/>
    <xf numFmtId="0" fontId="22" fillId="0" borderId="0" xfId="0" applyFont="1" applyFill="1" applyAlignment="1">
      <alignment horizontal="right" vertical="center" wrapText="1"/>
    </xf>
    <xf numFmtId="0" fontId="3" fillId="0" borderId="1" xfId="1" applyFont="1" applyFill="1" applyBorder="1" applyAlignment="1" applyProtection="1">
      <alignment horizontal="center"/>
    </xf>
    <xf numFmtId="4" fontId="3" fillId="0" borderId="1" xfId="0" applyNumberFormat="1" applyFont="1" applyFill="1" applyBorder="1" applyProtection="1">
      <protection locked="0"/>
    </xf>
    <xf numFmtId="164" fontId="8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/>
    <xf numFmtId="4" fontId="8" fillId="0" borderId="1" xfId="0" applyNumberFormat="1" applyFont="1" applyFill="1" applyBorder="1"/>
    <xf numFmtId="4" fontId="8" fillId="0" borderId="1" xfId="0" applyNumberFormat="1" applyFont="1" applyFill="1" applyBorder="1" applyProtection="1">
      <protection locked="0"/>
    </xf>
    <xf numFmtId="164" fontId="14" fillId="0" borderId="1" xfId="0" applyNumberFormat="1" applyFont="1" applyFill="1" applyBorder="1"/>
    <xf numFmtId="0" fontId="8" fillId="0" borderId="1" xfId="0" applyFont="1" applyFill="1" applyBorder="1" applyAlignment="1">
      <alignment horizontal="left" vertical="top" wrapText="1" indent="1"/>
    </xf>
    <xf numFmtId="0" fontId="8" fillId="0" borderId="1" xfId="0" applyFont="1" applyFill="1" applyBorder="1" applyAlignment="1">
      <alignment horizontal="left" vertical="top" wrapText="1"/>
    </xf>
    <xf numFmtId="164" fontId="8" fillId="0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/>
    <xf numFmtId="164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14" fillId="0" borderId="5" xfId="0" applyFont="1" applyFill="1" applyBorder="1" applyAlignment="1">
      <alignment horizontal="left" vertical="top" indent="2"/>
    </xf>
    <xf numFmtId="164" fontId="8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164" fontId="3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14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Protection="1">
      <protection locked="0"/>
    </xf>
    <xf numFmtId="2" fontId="8" fillId="0" borderId="1" xfId="0" applyNumberFormat="1" applyFont="1" applyFill="1" applyBorder="1" applyProtection="1">
      <protection locked="0"/>
    </xf>
    <xf numFmtId="164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/>
    </xf>
    <xf numFmtId="164" fontId="41" fillId="0" borderId="1" xfId="0" applyNumberFormat="1" applyFont="1" applyFill="1" applyBorder="1" applyAlignment="1">
      <alignment horizontal="right"/>
    </xf>
    <xf numFmtId="2" fontId="19" fillId="0" borderId="1" xfId="0" applyNumberFormat="1" applyFont="1" applyFill="1" applyBorder="1" applyProtection="1">
      <protection locked="0"/>
    </xf>
    <xf numFmtId="0" fontId="19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/>
    <xf numFmtId="0" fontId="19" fillId="0" borderId="0" xfId="0" applyFont="1" applyFill="1"/>
    <xf numFmtId="0" fontId="14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right" wrapText="1"/>
    </xf>
    <xf numFmtId="2" fontId="8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justify"/>
    </xf>
    <xf numFmtId="0" fontId="14" fillId="0" borderId="1" xfId="1" applyFont="1" applyFill="1" applyBorder="1" applyAlignment="1" applyProtection="1">
      <alignment horizontal="center" vertical="top" wrapText="1"/>
    </xf>
    <xf numFmtId="0" fontId="0" fillId="0" borderId="1" xfId="0" applyFont="1" applyFill="1" applyBorder="1" applyAlignment="1">
      <alignment horizontal="center" vertical="top"/>
    </xf>
    <xf numFmtId="2" fontId="8" fillId="0" borderId="1" xfId="0" applyNumberFormat="1" applyFont="1" applyFill="1" applyBorder="1"/>
    <xf numFmtId="166" fontId="8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13" fillId="0" borderId="0" xfId="1" applyFont="1" applyFill="1" applyAlignment="1" applyProtection="1">
      <alignment horizontal="center"/>
    </xf>
    <xf numFmtId="0" fontId="10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/>
    </xf>
    <xf numFmtId="2" fontId="3" fillId="0" borderId="0" xfId="0" applyNumberFormat="1" applyFont="1" applyFill="1"/>
    <xf numFmtId="164" fontId="19" fillId="0" borderId="1" xfId="0" applyNumberFormat="1" applyFont="1" applyFill="1" applyBorder="1" applyProtection="1">
      <protection locked="0"/>
    </xf>
    <xf numFmtId="0" fontId="13" fillId="0" borderId="0" xfId="0" applyFont="1" applyFill="1" applyAlignment="1" applyProtection="1">
      <alignment horizontal="center"/>
    </xf>
    <xf numFmtId="0" fontId="40" fillId="0" borderId="0" xfId="0" applyFont="1" applyFill="1" applyProtection="1"/>
    <xf numFmtId="0" fontId="3" fillId="0" borderId="0" xfId="0" applyFont="1" applyFill="1"/>
    <xf numFmtId="0" fontId="38" fillId="0" borderId="0" xfId="7" applyFont="1" applyFill="1" applyAlignment="1">
      <alignment horizontal="left" vertical="center" wrapText="1"/>
    </xf>
    <xf numFmtId="0" fontId="38" fillId="0" borderId="0" xfId="7" applyFont="1" applyFill="1" applyAlignment="1">
      <alignment horizontal="left" vertical="top"/>
    </xf>
    <xf numFmtId="0" fontId="11" fillId="2" borderId="1" xfId="5" applyFont="1" applyFill="1" applyBorder="1" applyAlignment="1" applyProtection="1">
      <alignment horizontal="center" vertical="center" wrapText="1"/>
    </xf>
    <xf numFmtId="0" fontId="11" fillId="2" borderId="3" xfId="5" applyFont="1" applyFill="1" applyBorder="1" applyAlignment="1" applyProtection="1">
      <alignment horizontal="center" vertical="center" wrapText="1"/>
    </xf>
    <xf numFmtId="0" fontId="11" fillId="2" borderId="4" xfId="5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/>
    </xf>
    <xf numFmtId="0" fontId="17" fillId="0" borderId="2" xfId="0" applyFont="1" applyFill="1" applyBorder="1" applyAlignment="1" applyProtection="1">
      <alignment horizontal="center"/>
    </xf>
    <xf numFmtId="0" fontId="17" fillId="0" borderId="8" xfId="0" applyFont="1" applyFill="1" applyBorder="1" applyAlignment="1" applyProtection="1">
      <alignment horizontal="center"/>
    </xf>
    <xf numFmtId="0" fontId="17" fillId="0" borderId="9" xfId="0" applyFont="1" applyFill="1" applyBorder="1" applyAlignment="1" applyProtection="1">
      <alignment horizontal="center"/>
    </xf>
    <xf numFmtId="0" fontId="10" fillId="0" borderId="0" xfId="0" applyFont="1" applyFill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lef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1" fillId="2" borderId="5" xfId="5" applyFont="1" applyFill="1" applyBorder="1" applyAlignment="1" applyProtection="1">
      <alignment horizontal="center" vertical="center" wrapText="1"/>
    </xf>
    <xf numFmtId="0" fontId="11" fillId="2" borderId="6" xfId="5" applyFont="1" applyFill="1" applyBorder="1" applyAlignment="1" applyProtection="1">
      <alignment horizontal="center" vertical="center" wrapText="1"/>
    </xf>
    <xf numFmtId="0" fontId="39" fillId="5" borderId="2" xfId="0" applyFont="1" applyFill="1" applyBorder="1" applyAlignment="1" applyProtection="1">
      <alignment horizontal="center"/>
      <protection locked="0"/>
    </xf>
    <xf numFmtId="0" fontId="39" fillId="5" borderId="8" xfId="0" applyFont="1" applyFill="1" applyBorder="1" applyAlignment="1" applyProtection="1">
      <alignment horizontal="center"/>
      <protection locked="0"/>
    </xf>
    <xf numFmtId="0" fontId="39" fillId="5" borderId="9" xfId="0" applyFont="1" applyFill="1" applyBorder="1" applyAlignment="1" applyProtection="1">
      <alignment horizontal="center"/>
      <protection locked="0"/>
    </xf>
    <xf numFmtId="0" fontId="38" fillId="0" borderId="0" xfId="7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/>
    </xf>
    <xf numFmtId="0" fontId="3" fillId="0" borderId="5" xfId="1" applyFont="1" applyFill="1" applyBorder="1" applyAlignment="1" applyProtection="1">
      <alignment horizontal="center" vertical="center" wrapText="1"/>
    </xf>
    <xf numFmtId="0" fontId="3" fillId="0" borderId="6" xfId="1" applyFont="1" applyFill="1" applyBorder="1" applyAlignment="1" applyProtection="1">
      <alignment horizontal="center" vertical="center" wrapText="1"/>
    </xf>
    <xf numFmtId="0" fontId="3" fillId="0" borderId="5" xfId="1" applyFont="1" applyFill="1" applyBorder="1" applyAlignment="1" applyProtection="1">
      <alignment horizontal="center" vertical="center"/>
    </xf>
    <xf numFmtId="0" fontId="3" fillId="0" borderId="6" xfId="1" applyFont="1" applyFill="1" applyBorder="1" applyAlignment="1" applyProtection="1">
      <alignment horizontal="center" vertical="center"/>
    </xf>
    <xf numFmtId="0" fontId="17" fillId="0" borderId="11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</cellXfs>
  <cellStyles count="9">
    <cellStyle name="Гиперссылка" xfId="7" builtinId="8"/>
    <cellStyle name="Обычный" xfId="0" builtinId="0"/>
    <cellStyle name="Обычный 2" xfId="1"/>
    <cellStyle name="Обычный 2 2" xfId="2"/>
    <cellStyle name="Обычный 2 3" xfId="6"/>
    <cellStyle name="Обычный 2 3 2" xfId="8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usernames" Target="revisions/userNames1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revisionHeaders" Target="revisions/revisionHeader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42" Type="http://schemas.openxmlformats.org/officeDocument/2006/relationships/revisionLog" Target="revisionLog12.xml"/><Relationship Id="rId150" Type="http://schemas.openxmlformats.org/officeDocument/2006/relationships/revisionLog" Target="revisionLog20.xml"/><Relationship Id="rId155" Type="http://schemas.openxmlformats.org/officeDocument/2006/relationships/revisionLog" Target="revisionLog25.xml"/><Relationship Id="rId133" Type="http://schemas.openxmlformats.org/officeDocument/2006/relationships/revisionLog" Target="revisionLog3.xml"/><Relationship Id="rId138" Type="http://schemas.openxmlformats.org/officeDocument/2006/relationships/revisionLog" Target="revisionLog8.xml"/><Relationship Id="rId141" Type="http://schemas.openxmlformats.org/officeDocument/2006/relationships/revisionLog" Target="revisionLog11.xml"/><Relationship Id="rId146" Type="http://schemas.openxmlformats.org/officeDocument/2006/relationships/revisionLog" Target="revisionLog16.xml"/><Relationship Id="rId154" Type="http://schemas.openxmlformats.org/officeDocument/2006/relationships/revisionLog" Target="revisionLog24.xml"/><Relationship Id="rId137" Type="http://schemas.openxmlformats.org/officeDocument/2006/relationships/revisionLog" Target="revisionLog7.xml"/><Relationship Id="rId132" Type="http://schemas.openxmlformats.org/officeDocument/2006/relationships/revisionLog" Target="revisionLog2.xml"/><Relationship Id="rId140" Type="http://schemas.openxmlformats.org/officeDocument/2006/relationships/revisionLog" Target="revisionLog10.xml"/><Relationship Id="rId145" Type="http://schemas.openxmlformats.org/officeDocument/2006/relationships/revisionLog" Target="revisionLog15.xml"/><Relationship Id="rId153" Type="http://schemas.openxmlformats.org/officeDocument/2006/relationships/revisionLog" Target="revisionLog23.xml"/><Relationship Id="rId131" Type="http://schemas.openxmlformats.org/officeDocument/2006/relationships/revisionLog" Target="revisionLog1.xml"/><Relationship Id="rId136" Type="http://schemas.openxmlformats.org/officeDocument/2006/relationships/revisionLog" Target="revisionLog6.xml"/><Relationship Id="rId144" Type="http://schemas.openxmlformats.org/officeDocument/2006/relationships/revisionLog" Target="revisionLog14.xml"/><Relationship Id="rId149" Type="http://schemas.openxmlformats.org/officeDocument/2006/relationships/revisionLog" Target="revisionLog19.xml"/><Relationship Id="rId157" Type="http://schemas.openxmlformats.org/officeDocument/2006/relationships/revisionLog" Target="revisionLog27.xml"/><Relationship Id="rId152" Type="http://schemas.openxmlformats.org/officeDocument/2006/relationships/revisionLog" Target="revisionLog22.xml"/><Relationship Id="rId135" Type="http://schemas.openxmlformats.org/officeDocument/2006/relationships/revisionLog" Target="revisionLog5.xml"/><Relationship Id="rId143" Type="http://schemas.openxmlformats.org/officeDocument/2006/relationships/revisionLog" Target="revisionLog13.xml"/><Relationship Id="rId148" Type="http://schemas.openxmlformats.org/officeDocument/2006/relationships/revisionLog" Target="revisionLog18.xml"/><Relationship Id="rId151" Type="http://schemas.openxmlformats.org/officeDocument/2006/relationships/revisionLog" Target="revisionLog21.xml"/><Relationship Id="rId156" Type="http://schemas.openxmlformats.org/officeDocument/2006/relationships/revisionLog" Target="revisionLog26.xml"/><Relationship Id="rId134" Type="http://schemas.openxmlformats.org/officeDocument/2006/relationships/revisionLog" Target="revisionLog4.xml"/><Relationship Id="rId139" Type="http://schemas.openxmlformats.org/officeDocument/2006/relationships/revisionLog" Target="revisionLog9.xml"/><Relationship Id="rId147" Type="http://schemas.openxmlformats.org/officeDocument/2006/relationships/revisionLog" Target="revisionLog1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2F50931-298A-4A06-896A-CF0F8735C7DC}" diskRevisions="1" revisionId="1913" version="29">
  <header guid="{186831A4-88D8-462E-B450-667D28BB50D3}" dateTime="2024-06-28T13:05:11" maxSheetId="4" userName="User777" r:id="rId131" minRId="1499" maxRId="1569">
    <sheetIdMap count="3">
      <sheetId val="1"/>
      <sheetId val="2"/>
      <sheetId val="3"/>
    </sheetIdMap>
  </header>
  <header guid="{73F40E09-85E0-4CDF-B78C-DD2F32BCFBDC}" dateTime="2024-06-28T13:08:05" maxSheetId="4" userName="User777" r:id="rId132" minRId="1570" maxRId="1575">
    <sheetIdMap count="3">
      <sheetId val="1"/>
      <sheetId val="2"/>
      <sheetId val="3"/>
    </sheetIdMap>
  </header>
  <header guid="{51986AC7-48E9-41B9-AC98-B709CA9EA47D}" dateTime="2024-06-28T13:22:40" maxSheetId="4" userName="User777" r:id="rId133" minRId="1576" maxRId="1590">
    <sheetIdMap count="3">
      <sheetId val="1"/>
      <sheetId val="2"/>
      <sheetId val="3"/>
    </sheetIdMap>
  </header>
  <header guid="{B2B6D144-50DF-412D-BE1E-83E21235AE41}" dateTime="2024-06-28T14:40:36" maxSheetId="4" userName="User777" r:id="rId134" minRId="1595" maxRId="1602">
    <sheetIdMap count="3">
      <sheetId val="1"/>
      <sheetId val="2"/>
      <sheetId val="3"/>
    </sheetIdMap>
  </header>
  <header guid="{D805C24F-9BE0-455F-80B2-C7E652866D84}" dateTime="2024-06-28T14:54:51" maxSheetId="4" userName="User777" r:id="rId135" minRId="1603" maxRId="1637">
    <sheetIdMap count="3">
      <sheetId val="1"/>
      <sheetId val="2"/>
      <sheetId val="3"/>
    </sheetIdMap>
  </header>
  <header guid="{CF0614D9-DAED-43A4-977C-09999B4054D1}" dateTime="2024-06-28T14:56:38" maxSheetId="4" userName="User777" r:id="rId136" minRId="1638">
    <sheetIdMap count="3">
      <sheetId val="1"/>
      <sheetId val="2"/>
      <sheetId val="3"/>
    </sheetIdMap>
  </header>
  <header guid="{04C3CF04-0BE1-4A4F-A19B-CA592C5BD556}" dateTime="2024-06-28T15:23:02" maxSheetId="4" userName="User777" r:id="rId137" minRId="1639" maxRId="1733">
    <sheetIdMap count="3">
      <sheetId val="1"/>
      <sheetId val="2"/>
      <sheetId val="3"/>
    </sheetIdMap>
  </header>
  <header guid="{C4097039-4278-43AD-B3A5-2A3E6DF2165E}" dateTime="2024-06-28T15:30:21" maxSheetId="4" userName="User777" r:id="rId138" minRId="1734" maxRId="1739">
    <sheetIdMap count="3">
      <sheetId val="1"/>
      <sheetId val="2"/>
      <sheetId val="3"/>
    </sheetIdMap>
  </header>
  <header guid="{E813B6F0-F719-42DE-8445-2BFE781B3FF8}" dateTime="2024-06-28T15:30:45" maxSheetId="4" userName="User777" r:id="rId139" minRId="1740" maxRId="1741">
    <sheetIdMap count="3">
      <sheetId val="1"/>
      <sheetId val="2"/>
      <sheetId val="3"/>
    </sheetIdMap>
  </header>
  <header guid="{E6538383-9CC0-41A7-BF65-291F2A42DFFB}" dateTime="2024-06-28T15:33:37" maxSheetId="4" userName="User777" r:id="rId140" minRId="1742">
    <sheetIdMap count="3">
      <sheetId val="1"/>
      <sheetId val="2"/>
      <sheetId val="3"/>
    </sheetIdMap>
  </header>
  <header guid="{1AE3FD42-1AEF-42F0-964C-53501EE34896}" dateTime="2024-06-28T15:37:39" maxSheetId="4" userName="User777" r:id="rId141" minRId="1743" maxRId="1744">
    <sheetIdMap count="3">
      <sheetId val="1"/>
      <sheetId val="2"/>
      <sheetId val="3"/>
    </sheetIdMap>
  </header>
  <header guid="{CC9BE296-8E54-41E4-A721-E76BA9E1FBE0}" dateTime="2024-06-28T15:38:03" maxSheetId="4" userName="User777" r:id="rId142" minRId="1745">
    <sheetIdMap count="3">
      <sheetId val="1"/>
      <sheetId val="2"/>
      <sheetId val="3"/>
    </sheetIdMap>
  </header>
  <header guid="{EFD9863C-252F-4CA7-8481-AE6CCED26DA2}" dateTime="2024-06-28T15:38:40" maxSheetId="4" userName="User777" r:id="rId143" minRId="1746">
    <sheetIdMap count="3">
      <sheetId val="1"/>
      <sheetId val="2"/>
      <sheetId val="3"/>
    </sheetIdMap>
  </header>
  <header guid="{15EE3DF2-DA42-442B-A53A-601EF04058D2}" dateTime="2024-06-28T15:39:46" maxSheetId="4" userName="User777" r:id="rId144" minRId="1747">
    <sheetIdMap count="3">
      <sheetId val="1"/>
      <sheetId val="2"/>
      <sheetId val="3"/>
    </sheetIdMap>
  </header>
  <header guid="{191A9631-B696-432B-9DA2-E69906EDE5B2}" dateTime="2024-07-01T08:37:24" maxSheetId="4" userName="User777" r:id="rId145" minRId="1748" maxRId="1839">
    <sheetIdMap count="3">
      <sheetId val="1"/>
      <sheetId val="2"/>
      <sheetId val="3"/>
    </sheetIdMap>
  </header>
  <header guid="{AA388EE7-3658-4531-98BE-360584EDFF59}" dateTime="2024-07-01T08:41:19" maxSheetId="4" userName="User777" r:id="rId146" minRId="1840" maxRId="1855">
    <sheetIdMap count="3">
      <sheetId val="1"/>
      <sheetId val="2"/>
      <sheetId val="3"/>
    </sheetIdMap>
  </header>
  <header guid="{BAD75FB5-636F-4E8D-9124-18B58C362630}" dateTime="2024-07-01T08:47:06" maxSheetId="4" userName="User777" r:id="rId147">
    <sheetIdMap count="3">
      <sheetId val="1"/>
      <sheetId val="2"/>
      <sheetId val="3"/>
    </sheetIdMap>
  </header>
  <header guid="{5773712D-468D-468E-A4FC-E2B45176F28A}" dateTime="2024-07-01T08:57:37" maxSheetId="4" userName="User777" r:id="rId148">
    <sheetIdMap count="3">
      <sheetId val="1"/>
      <sheetId val="2"/>
      <sheetId val="3"/>
    </sheetIdMap>
  </header>
  <header guid="{B3D45FC8-66C8-4B98-8A8E-803B38C638B4}" dateTime="2024-07-01T08:57:59" maxSheetId="4" userName="User777" r:id="rId149">
    <sheetIdMap count="3">
      <sheetId val="1"/>
      <sheetId val="2"/>
      <sheetId val="3"/>
    </sheetIdMap>
  </header>
  <header guid="{08B84DAB-34D3-4B12-A127-22BB15EEEB8C}" dateTime="2024-07-01T10:50:10" maxSheetId="4" userName="User777" r:id="rId150" minRId="1872">
    <sheetIdMap count="3">
      <sheetId val="1"/>
      <sheetId val="2"/>
      <sheetId val="3"/>
    </sheetIdMap>
  </header>
  <header guid="{346A0074-87DF-41FF-AE1A-0C70CF55EF43}" dateTime="2024-07-01T11:00:18" maxSheetId="4" userName="User777" r:id="rId151" minRId="1877" maxRId="1880">
    <sheetIdMap count="3">
      <sheetId val="1"/>
      <sheetId val="2"/>
      <sheetId val="3"/>
    </sheetIdMap>
  </header>
  <header guid="{44C8EDBB-3D32-4694-B2C8-B0B4429B9DA8}" dateTime="2024-07-01T11:03:27" maxSheetId="4" userName="User777" r:id="rId152" minRId="1881" maxRId="1882">
    <sheetIdMap count="3">
      <sheetId val="1"/>
      <sheetId val="2"/>
      <sheetId val="3"/>
    </sheetIdMap>
  </header>
  <header guid="{99DF8C89-A8C0-43AD-87AD-3A8CFC2935D3}" dateTime="2024-07-01T11:14:01" maxSheetId="4" userName="User777" r:id="rId153" minRId="1887" maxRId="1893">
    <sheetIdMap count="3">
      <sheetId val="1"/>
      <sheetId val="2"/>
      <sheetId val="3"/>
    </sheetIdMap>
  </header>
  <header guid="{76C604EE-15A3-47D9-A4A1-0B7D62AE211A}" dateTime="2024-07-01T11:20:13" maxSheetId="4" userName="User777" r:id="rId154" minRId="1894" maxRId="1904">
    <sheetIdMap count="3">
      <sheetId val="1"/>
      <sheetId val="2"/>
      <sheetId val="3"/>
    </sheetIdMap>
  </header>
  <header guid="{34895A93-41B4-4204-9FFB-EF7D1308558F}" dateTime="2024-07-01T11:24:42" maxSheetId="4" userName="User777" r:id="rId155" minRId="1905" maxRId="1909">
    <sheetIdMap count="3">
      <sheetId val="1"/>
      <sheetId val="2"/>
      <sheetId val="3"/>
    </sheetIdMap>
  </header>
  <header guid="{FC00A6F4-1342-459D-877E-8E06B3B578B8}" dateTime="2024-07-01T11:26:02" maxSheetId="4" userName="User777" r:id="rId156">
    <sheetIdMap count="3">
      <sheetId val="1"/>
      <sheetId val="2"/>
      <sheetId val="3"/>
    </sheetIdMap>
  </header>
  <header guid="{F2F50931-298A-4A06-896A-CF0F8735C7DC}" dateTime="2024-07-08T09:40:39" maxSheetId="4" userName="User777" r:id="rId157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9" sId="1">
    <oc r="F11">
      <v>2020</v>
    </oc>
    <nc r="F11">
      <v>2021</v>
    </nc>
  </rcc>
  <rcc rId="1500" sId="1">
    <oc r="G11">
      <v>2021</v>
    </oc>
    <nc r="G11">
      <v>2022</v>
    </nc>
  </rcc>
  <rcc rId="1501" sId="1">
    <oc r="H11">
      <v>2022</v>
    </oc>
    <nc r="H11">
      <v>2023</v>
    </nc>
  </rcc>
  <rcc rId="1502" sId="1">
    <oc r="I11">
      <v>2023</v>
    </oc>
    <nc r="I11">
      <v>2024</v>
    </nc>
  </rcc>
  <rcc rId="1503" sId="1">
    <oc r="J11">
      <v>2024</v>
    </oc>
    <nc r="J11">
      <v>2025</v>
    </nc>
  </rcc>
  <rcc rId="1504" sId="1">
    <oc r="K11">
      <v>2025</v>
    </oc>
    <nc r="K11">
      <v>2026</v>
    </nc>
  </rcc>
  <rcc rId="1505" sId="1">
    <oc r="L11">
      <v>2026</v>
    </oc>
    <nc r="L11">
      <v>2027</v>
    </nc>
  </rcc>
  <rcc rId="1506" sId="1">
    <oc r="M11">
      <v>2020</v>
    </oc>
    <nc r="M11">
      <v>2021</v>
    </nc>
  </rcc>
  <rcc rId="1507" sId="1">
    <oc r="N11">
      <v>2021</v>
    </oc>
    <nc r="N11">
      <v>2022</v>
    </nc>
  </rcc>
  <rcc rId="1508" sId="1">
    <oc r="O11">
      <v>2022</v>
    </oc>
    <nc r="O11">
      <v>2023</v>
    </nc>
  </rcc>
  <rcc rId="1509" sId="1">
    <oc r="P11">
      <v>2023</v>
    </oc>
    <nc r="P11">
      <v>2024</v>
    </nc>
  </rcc>
  <rcc rId="1510" sId="1" numFmtId="4">
    <oc r="F16">
      <v>262</v>
    </oc>
    <nc r="F16">
      <v>375</v>
    </nc>
  </rcc>
  <rcc rId="1511" sId="1" numFmtId="4">
    <oc r="F22">
      <v>269</v>
    </oc>
    <nc r="F22">
      <v>283</v>
    </nc>
  </rcc>
  <rcc rId="1512" sId="1" numFmtId="4">
    <oc r="F24">
      <v>58</v>
    </oc>
    <nc r="F24">
      <v>437</v>
    </nc>
  </rcc>
  <rcc rId="1513" sId="1" numFmtId="4">
    <oc r="F39">
      <v>16</v>
    </oc>
    <nc r="F39">
      <v>24</v>
    </nc>
  </rcc>
  <rcc rId="1514" sId="1" numFmtId="4">
    <oc r="F53">
      <v>8</v>
    </oc>
    <nc r="F53">
      <v>9</v>
    </nc>
  </rcc>
  <rcc rId="1515" sId="1" numFmtId="4">
    <oc r="F55">
      <v>100</v>
    </oc>
    <nc r="F55">
      <v>98</v>
    </nc>
  </rcc>
  <rcc rId="1516" sId="1" numFmtId="4">
    <oc r="G16">
      <v>375</v>
    </oc>
    <nc r="G16">
      <v>376</v>
    </nc>
  </rcc>
  <rcc rId="1517" sId="1" numFmtId="4">
    <oc r="G22">
      <v>283</v>
    </oc>
    <nc r="G22">
      <v>304</v>
    </nc>
  </rcc>
  <rcc rId="1518" sId="1" numFmtId="4">
    <oc r="G24">
      <v>437</v>
    </oc>
    <nc r="G24">
      <v>446</v>
    </nc>
  </rcc>
  <rcc rId="1519" sId="1" numFmtId="4">
    <oc r="G55">
      <v>98</v>
    </oc>
    <nc r="G55">
      <v>93</v>
    </nc>
  </rcc>
  <rcc rId="1520" sId="1" numFmtId="4">
    <oc r="G57">
      <v>21</v>
    </oc>
    <nc r="G57">
      <v>17</v>
    </nc>
  </rcc>
  <rcc rId="1521" sId="1" numFmtId="4">
    <oc r="H22">
      <v>304</v>
    </oc>
    <nc r="H22">
      <v>301</v>
    </nc>
  </rcc>
  <rcc rId="1522" sId="1" numFmtId="4">
    <oc r="H24">
      <v>446</v>
    </oc>
    <nc r="H24">
      <v>588</v>
    </nc>
  </rcc>
  <rcc rId="1523" sId="1" numFmtId="4">
    <oc r="H53">
      <v>9</v>
    </oc>
    <nc r="H53">
      <v>8</v>
    </nc>
  </rcc>
  <rcc rId="1524" sId="1" numFmtId="4">
    <oc r="H55">
      <v>93</v>
    </oc>
    <nc r="H55">
      <v>97</v>
    </nc>
  </rcc>
  <rcc rId="1525" sId="1" numFmtId="4">
    <oc r="H57">
      <v>17</v>
    </oc>
    <nc r="H57">
      <v>21</v>
    </nc>
  </rcc>
  <rcc rId="1526" sId="1">
    <oc r="H15">
      <f>ROUND(H16+H22+H24+H26+H28+H30+H32+H39+H41+H43+H45+H47+H49+H51+H53+H55+H57+H59+H61,2)</f>
    </oc>
    <nc r="H15">
      <f>ROUND(H16+H22+H24+H26+H28+H30+H32+H39+H41+H43+H45+H47+H49+H51+H53+H55+H57+H59+H61,2)</f>
    </nc>
  </rcc>
  <rcc rId="1527" sId="1" numFmtId="4">
    <nc r="H32">
      <v>128</v>
    </nc>
  </rcc>
  <rcc rId="1528" sId="1" numFmtId="4">
    <oc r="I16">
      <v>189</v>
    </oc>
    <nc r="I16">
      <v>155</v>
    </nc>
  </rcc>
  <rcc rId="1529" sId="1" numFmtId="4">
    <oc r="H16">
      <v>376</v>
    </oc>
    <nc r="H16">
      <v>151</v>
    </nc>
  </rcc>
  <rcc rId="1530" sId="1">
    <oc r="H18">
      <f>H16</f>
    </oc>
    <nc r="H18">
      <f>H16</f>
    </nc>
  </rcc>
  <rcc rId="1531" sId="1">
    <oc r="I18">
      <v>189</v>
    </oc>
    <nc r="I18">
      <f>I16</f>
    </nc>
  </rcc>
  <rcc rId="1532" sId="1">
    <oc r="K18">
      <f>K16</f>
    </oc>
    <nc r="K18">
      <f>K16</f>
    </nc>
  </rcc>
  <rcc rId="1533" sId="1">
    <oc r="L18">
      <f>L16</f>
    </oc>
    <nc r="L18">
      <f>L16</f>
    </nc>
  </rcc>
  <rcc rId="1534" sId="1">
    <oc r="M18">
      <f>M16</f>
    </oc>
    <nc r="M18">
      <f>M16</f>
    </nc>
  </rcc>
  <rcc rId="1535" sId="1">
    <oc r="N18">
      <f>N16</f>
    </oc>
    <nc r="N18">
      <f>N16</f>
    </nc>
  </rcc>
  <rcc rId="1536" sId="1">
    <oc r="O18">
      <f>O16</f>
    </oc>
    <nc r="O18">
      <f>O16</f>
    </nc>
  </rcc>
  <rcc rId="1537" sId="1">
    <oc r="P18">
      <f>P16</f>
    </oc>
    <nc r="P18">
      <f>P16</f>
    </nc>
  </rcc>
  <rcc rId="1538" sId="1">
    <oc r="J18">
      <v>184</v>
    </oc>
    <nc r="J18">
      <f>J16</f>
    </nc>
  </rcc>
  <rcc rId="1539" sId="1" numFmtId="4">
    <oc r="I22">
      <v>373</v>
    </oc>
    <nc r="I22">
      <v>258</v>
    </nc>
  </rcc>
  <rcc rId="1540" sId="1" numFmtId="4">
    <oc r="I24">
      <v>635</v>
    </oc>
    <nc r="I24">
      <v>585</v>
    </nc>
  </rcc>
  <rcc rId="1541" sId="1" numFmtId="4">
    <nc r="I32">
      <v>139</v>
    </nc>
  </rcc>
  <rcc rId="1542" sId="1" numFmtId="4">
    <oc r="I53">
      <v>10</v>
    </oc>
    <nc r="I53">
      <v>9</v>
    </nc>
  </rcc>
  <rcc rId="1543" sId="1" numFmtId="4">
    <oc r="I55">
      <v>98</v>
    </oc>
    <nc r="I55">
      <v>92</v>
    </nc>
  </rcc>
  <rcc rId="1544" sId="1" numFmtId="4">
    <oc r="I57">
      <v>17</v>
    </oc>
    <nc r="I57">
      <v>29</v>
    </nc>
  </rcc>
  <rcc rId="1545" sId="1" numFmtId="4">
    <oc r="I59">
      <v>8</v>
    </oc>
    <nc r="I59">
      <v>7</v>
    </nc>
  </rcc>
  <rcc rId="1546" sId="1" numFmtId="4">
    <oc r="J16">
      <v>184</v>
    </oc>
    <nc r="J16">
      <v>147</v>
    </nc>
  </rcc>
  <rcc rId="1547" sId="1" numFmtId="4">
    <oc r="J22">
      <v>373</v>
    </oc>
    <nc r="J22">
      <v>258</v>
    </nc>
  </rcc>
  <rcc rId="1548" sId="1" numFmtId="4">
    <oc r="J24">
      <v>647</v>
    </oc>
    <nc r="J24">
      <v>585</v>
    </nc>
  </rcc>
  <rcc rId="1549" sId="1" numFmtId="4">
    <nc r="J32">
      <v>139</v>
    </nc>
  </rcc>
  <rcc rId="1550" sId="1" numFmtId="4">
    <oc r="J53">
      <v>10</v>
    </oc>
    <nc r="J53">
      <v>9</v>
    </nc>
  </rcc>
  <rcc rId="1551" sId="1" numFmtId="4">
    <oc r="J55">
      <v>98</v>
    </oc>
    <nc r="J55">
      <v>92</v>
    </nc>
  </rcc>
  <rcc rId="1552" sId="1" numFmtId="4">
    <oc r="J57">
      <v>17</v>
    </oc>
    <nc r="J57">
      <v>29</v>
    </nc>
  </rcc>
  <rcc rId="1553" sId="1" numFmtId="4">
    <oc r="J59">
      <v>8</v>
    </oc>
    <nc r="J59">
      <v>7</v>
    </nc>
  </rcc>
  <rcc rId="1554" sId="1" numFmtId="4">
    <oc r="K16">
      <v>184</v>
    </oc>
    <nc r="K16">
      <v>147</v>
    </nc>
  </rcc>
  <rcc rId="1555" sId="1" numFmtId="4">
    <oc r="K22">
      <v>373</v>
    </oc>
    <nc r="K22">
      <v>258</v>
    </nc>
  </rcc>
  <rcc rId="1556" sId="1" numFmtId="4">
    <oc r="K24">
      <v>647</v>
    </oc>
    <nc r="K24">
      <v>585</v>
    </nc>
  </rcc>
  <rcc rId="1557" sId="1" numFmtId="4">
    <nc r="K32">
      <v>139</v>
    </nc>
  </rcc>
  <rcc rId="1558" sId="1" numFmtId="4">
    <oc r="K53">
      <v>10</v>
    </oc>
    <nc r="K53">
      <v>9</v>
    </nc>
  </rcc>
  <rcc rId="1559" sId="1" numFmtId="4">
    <oc r="K55">
      <v>98</v>
    </oc>
    <nc r="K55">
      <v>92</v>
    </nc>
  </rcc>
  <rcc rId="1560" sId="1" numFmtId="4">
    <oc r="K57">
      <v>17</v>
    </oc>
    <nc r="K57">
      <v>29</v>
    </nc>
  </rcc>
  <rcc rId="1561" sId="1" numFmtId="4">
    <oc r="K59">
      <v>8</v>
    </oc>
    <nc r="K59">
      <v>7</v>
    </nc>
  </rcc>
  <rcc rId="1562" sId="1" numFmtId="4">
    <oc r="L16">
      <v>184</v>
    </oc>
    <nc r="L16">
      <v>147</v>
    </nc>
  </rcc>
  <rcc rId="1563" sId="1" numFmtId="4">
    <oc r="L22">
      <v>373</v>
    </oc>
    <nc r="L22">
      <v>258</v>
    </nc>
  </rcc>
  <rcc rId="1564" sId="1" numFmtId="4">
    <oc r="L24">
      <v>647</v>
    </oc>
    <nc r="L24">
      <v>585</v>
    </nc>
  </rcc>
  <rcc rId="1565" sId="1" numFmtId="4">
    <nc r="L32">
      <v>139</v>
    </nc>
  </rcc>
  <rcc rId="1566" sId="1" numFmtId="4">
    <oc r="L53">
      <v>10</v>
    </oc>
    <nc r="L53">
      <v>9</v>
    </nc>
  </rcc>
  <rcc rId="1567" sId="1" numFmtId="4">
    <oc r="L55">
      <v>98</v>
    </oc>
    <nc r="L55">
      <v>92</v>
    </nc>
  </rcc>
  <rcc rId="1568" sId="1" numFmtId="4">
    <oc r="L57">
      <v>17</v>
    </oc>
    <nc r="L57">
      <v>29</v>
    </nc>
  </rcc>
  <rcc rId="1569" sId="1" numFmtId="4">
    <oc r="L59">
      <v>8</v>
    </oc>
    <nc r="L59">
      <v>7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0" sId="1" numFmtId="4">
    <oc r="M16">
      <v>235</v>
    </oc>
    <nc r="M16">
      <v>442</v>
    </nc>
  </rcc>
  <rcc rId="1571" sId="1" numFmtId="4">
    <oc r="M22">
      <v>310</v>
    </oc>
    <nc r="M22">
      <v>199</v>
    </nc>
  </rcc>
  <rcc rId="1572" sId="1" numFmtId="4">
    <oc r="M24">
      <v>55</v>
    </oc>
    <nc r="M24">
      <v>7</v>
    </nc>
  </rcc>
  <rcc rId="1573" sId="1" numFmtId="4">
    <oc r="M39">
      <v>17</v>
    </oc>
    <nc r="M39">
      <v>12</v>
    </nc>
  </rcc>
  <rcc rId="1574" sId="1" numFmtId="4">
    <oc r="M53">
      <v>10</v>
    </oc>
    <nc r="M53">
      <v>9</v>
    </nc>
  </rcc>
  <rcc rId="1575" sId="1" numFmtId="4">
    <oc r="M57">
      <v>24</v>
    </oc>
    <nc r="M57">
      <v>21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6" sId="1" numFmtId="4">
    <nc r="M32">
      <v>0</v>
    </nc>
  </rcc>
  <rcc rId="1577" sId="1" numFmtId="4">
    <nc r="N32">
      <v>0</v>
    </nc>
  </rcc>
  <rcc rId="1578" sId="1" numFmtId="4">
    <oc r="M55">
      <v>108</v>
    </oc>
    <nc r="M55">
      <v>107</v>
    </nc>
  </rcc>
  <rcc rId="1579" sId="1" numFmtId="4">
    <oc r="N16">
      <v>442</v>
    </oc>
    <nc r="N16">
      <v>317</v>
    </nc>
  </rcc>
  <rcc rId="1580" sId="1" numFmtId="4">
    <oc r="N22">
      <v>199</v>
    </oc>
    <nc r="N22">
      <v>317</v>
    </nc>
  </rcc>
  <rcc rId="1581" sId="1" numFmtId="4">
    <oc r="N24">
      <v>7</v>
    </oc>
    <nc r="N24">
      <v>480</v>
    </nc>
  </rcc>
  <rcc rId="1582" sId="1" numFmtId="4">
    <oc r="N39">
      <v>12</v>
    </oc>
    <nc r="N39">
      <v>24</v>
    </nc>
  </rcc>
  <rcc rId="1583" sId="1" numFmtId="4">
    <oc r="N53">
      <v>9</v>
    </oc>
    <nc r="N53">
      <v>8</v>
    </nc>
  </rcc>
  <rcc rId="1584" sId="1" numFmtId="4">
    <oc r="N55">
      <v>107</v>
    </oc>
    <nc r="N55">
      <v>98</v>
    </nc>
  </rcc>
  <rcc rId="1585" sId="1" numFmtId="4">
    <oc r="N57">
      <v>21</v>
    </oc>
    <nc r="N57">
      <v>23</v>
    </nc>
  </rcc>
  <rcc rId="1586" sId="1" numFmtId="4">
    <oc r="O24">
      <v>480</v>
    </oc>
    <nc r="O24">
      <v>627</v>
    </nc>
  </rcc>
  <rcc rId="1587" sId="1" numFmtId="4">
    <oc r="O55">
      <v>98</v>
    </oc>
    <nc r="O55">
      <v>99</v>
    </nc>
  </rcc>
  <rcc rId="1588" sId="1" numFmtId="4">
    <oc r="O57">
      <v>23</v>
    </oc>
    <nc r="O57">
      <v>17</v>
    </nc>
  </rcc>
  <rcc rId="1589" sId="1" numFmtId="4">
    <oc r="O16">
      <v>317</v>
    </oc>
    <nc r="O16">
      <v>142</v>
    </nc>
  </rcc>
  <rcc rId="1590" sId="1" numFmtId="4">
    <oc r="O22">
      <v>317</v>
    </oc>
    <nc r="O22">
      <v>274</v>
    </nc>
  </rcc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5" sId="1" numFmtId="4">
    <nc r="O32">
      <v>130</v>
    </nc>
  </rcc>
  <rcc rId="1596" sId="1" numFmtId="4">
    <oc r="P16">
      <v>187</v>
    </oc>
    <nc r="P16">
      <v>157</v>
    </nc>
  </rcc>
  <rcc rId="1597" sId="1" numFmtId="4">
    <oc r="P22">
      <v>359</v>
    </oc>
    <nc r="P22">
      <v>258</v>
    </nc>
  </rcc>
  <rcc rId="1598" sId="1" numFmtId="4">
    <oc r="P24">
      <v>627</v>
    </oc>
    <nc r="P24">
      <v>585</v>
    </nc>
  </rcc>
  <rcc rId="1599" sId="1" numFmtId="4">
    <nc r="P32">
      <v>139</v>
    </nc>
  </rcc>
  <rcc rId="1600" sId="1" numFmtId="4">
    <oc r="P55">
      <v>99</v>
    </oc>
    <nc r="P55">
      <v>92</v>
    </nc>
  </rcc>
  <rcc rId="1601" sId="1" numFmtId="4">
    <oc r="P57">
      <v>17</v>
    </oc>
    <nc r="P57">
      <v>29</v>
    </nc>
  </rcc>
  <rcc rId="1602" sId="1" numFmtId="4">
    <oc r="P59">
      <v>8</v>
    </oc>
    <nc r="P59">
      <v>7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3" sId="1">
    <oc r="G72">
      <f>G70</f>
    </oc>
    <nc r="G72">
      <f>G70</f>
    </nc>
  </rcc>
  <rcc rId="1604" sId="1" numFmtId="4">
    <oc r="F70">
      <v>25091.59</v>
    </oc>
    <nc r="F70">
      <v>34573.49</v>
    </nc>
  </rcc>
  <rcc rId="1605" sId="1" numFmtId="4">
    <oc r="F76">
      <v>33899.46</v>
    </oc>
    <nc r="F76">
      <v>38191.5</v>
    </nc>
  </rcc>
  <rcc rId="1606" sId="1" numFmtId="4">
    <oc r="F78">
      <v>47110</v>
    </oc>
    <nc r="F78">
      <v>46018.47</v>
    </nc>
  </rcc>
  <rcc rId="1607" sId="1" numFmtId="4">
    <oc r="F93">
      <v>36744.26</v>
    </oc>
    <nc r="F93">
      <v>44332.29</v>
    </nc>
  </rcc>
  <rcc rId="1608" sId="1" numFmtId="4">
    <oc r="F105">
      <v>10158.33</v>
    </oc>
    <nc r="F105">
      <v>11191.67</v>
    </nc>
  </rcc>
  <rcc rId="1609" sId="1" numFmtId="4">
    <oc r="F107">
      <v>31870.83</v>
    </oc>
    <nc r="F107">
      <v>30765.7</v>
    </nc>
  </rcc>
  <rcc rId="1610" sId="1" numFmtId="4">
    <oc r="F109">
      <v>20676.75</v>
    </oc>
    <nc r="F109">
      <v>22135.43</v>
    </nc>
  </rcc>
  <rcc rId="1611" sId="1" numFmtId="4">
    <oc r="F111">
      <v>28825.4</v>
    </oc>
    <nc r="F111">
      <v>29496.43</v>
    </nc>
  </rcc>
  <rcc rId="1612" sId="1" numFmtId="4">
    <oc r="F113">
      <v>27491.67</v>
    </oc>
    <nc r="F113">
      <v>29401.040000000001</v>
    </nc>
  </rcc>
  <rcc rId="1613" sId="1" numFmtId="4">
    <oc r="F117">
      <v>22331.54</v>
    </oc>
    <nc r="F117">
      <v>23711.72</v>
    </nc>
  </rcc>
  <rcc rId="1614" sId="1" numFmtId="4">
    <oc r="F119">
      <v>31870.83</v>
    </oc>
    <nc r="F119">
      <v>30765.7</v>
    </nc>
  </rcc>
  <rcc rId="1615" sId="1" numFmtId="4">
    <oc r="G70">
      <v>34573.49</v>
    </oc>
    <nc r="G70">
      <v>36407.980000000003</v>
    </nc>
  </rcc>
  <rcc rId="1616" sId="1" numFmtId="4">
    <oc r="G76">
      <v>38191.5</v>
    </oc>
    <nc r="G76">
      <v>56352</v>
    </nc>
  </rcc>
  <rcc rId="1617" sId="1" numFmtId="4">
    <oc r="G78">
      <v>46018.47</v>
    </oc>
    <nc r="G78">
      <v>56959.8</v>
    </nc>
  </rcc>
  <rcc rId="1618" sId="1" numFmtId="4">
    <oc r="G93">
      <v>44332.29</v>
    </oc>
    <nc r="G93">
      <v>52863.35</v>
    </nc>
  </rcc>
  <rcc rId="1619" sId="1" numFmtId="4">
    <oc r="G105">
      <v>11191.67</v>
    </oc>
    <nc r="G105">
      <v>15966.7</v>
    </nc>
  </rcc>
  <rcc rId="1620" sId="1" numFmtId="4">
    <oc r="G107">
      <v>30765.7</v>
    </oc>
    <nc r="G107">
      <v>39057.4</v>
    </nc>
  </rcc>
  <rcc rId="1621" sId="1" numFmtId="4">
    <oc r="G109">
      <v>22135.43</v>
    </oc>
    <nc r="G109">
      <v>27461.200000000001</v>
    </nc>
  </rcc>
  <rcc rId="1622" sId="1" numFmtId="4">
    <oc r="G111">
      <v>29496.43</v>
    </oc>
    <nc r="G111">
      <v>33741.699999999997</v>
    </nc>
  </rcc>
  <rcc rId="1623" sId="1" numFmtId="4">
    <oc r="G113">
      <v>29401.040000000001</v>
    </oc>
    <nc r="G113">
      <v>335088.5</v>
    </nc>
  </rcc>
  <rcc rId="1624" sId="1" numFmtId="4">
    <oc r="G117">
      <v>23711.72</v>
    </oc>
    <nc r="G117">
      <v>28673.7</v>
    </nc>
  </rcc>
  <rcc rId="1625" sId="1" numFmtId="4">
    <nc r="G32">
      <v>0</v>
    </nc>
  </rcc>
  <rcc rId="1626" sId="1" numFmtId="4">
    <nc r="G86">
      <v>0</v>
    </nc>
  </rcc>
  <rcc rId="1627" sId="1" numFmtId="4">
    <oc r="H70">
      <v>36407.980000000003</v>
    </oc>
    <nc r="H70">
      <v>39128.917999999998</v>
    </nc>
  </rcc>
  <rcc rId="1628" sId="1" numFmtId="4">
    <oc r="H76">
      <v>56352</v>
    </oc>
    <nc r="H76">
      <v>57168.271999999997</v>
    </nc>
  </rcc>
  <rcc rId="1629" sId="1" numFmtId="4">
    <oc r="H78">
      <v>56959.8</v>
    </oc>
    <nc r="H78">
      <v>65753.896999999997</v>
    </nc>
  </rcc>
  <rcc rId="1630" sId="1" numFmtId="4">
    <oc r="H93">
      <v>52863.35</v>
    </oc>
    <nc r="H93">
      <v>58967.707999999999</v>
    </nc>
  </rcc>
  <rcc rId="1631" sId="1" numFmtId="4">
    <oc r="H105">
      <v>15966.7</v>
    </oc>
    <nc r="H105">
      <v>16391.667000000001</v>
    </nc>
  </rcc>
  <rcc rId="1632" sId="1" numFmtId="4">
    <oc r="H107">
      <v>39057.4</v>
    </oc>
    <nc r="H107">
      <v>50680.207999999999</v>
    </nc>
  </rcc>
  <rcc rId="1633" sId="1" numFmtId="4">
    <oc r="H109">
      <v>27461.200000000001</v>
    </oc>
    <nc r="H109">
      <v>27732.646000000001</v>
    </nc>
  </rcc>
  <rcc rId="1634" sId="1" numFmtId="4">
    <oc r="H111">
      <v>33741.699999999997</v>
    </oc>
    <nc r="H111">
      <v>36785.714</v>
    </nc>
  </rcc>
  <rcc rId="1635" sId="1" numFmtId="4">
    <oc r="H113">
      <v>33588.5</v>
    </oc>
    <nc r="H113">
      <v>36889.542000000001</v>
    </nc>
  </rcc>
  <rcc rId="1636" sId="1" numFmtId="4">
    <oc r="H117">
      <v>28673.7</v>
    </oc>
    <nc r="H117">
      <v>29901.306</v>
    </nc>
  </rcc>
  <rfmt sheetId="1" sqref="H1:H1048576">
    <dxf>
      <fill>
        <patternFill>
          <bgColor rgb="FFFFFF00"/>
        </patternFill>
      </fill>
    </dxf>
  </rfmt>
  <rcc rId="1637" sId="1" numFmtId="4">
    <nc r="H86">
      <v>46091.080999999998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8" sId="1">
    <oc r="H67">
      <f>IF(H13,H121/H13/12*1000,0)</f>
    </oc>
    <nc r="H67">
      <f>IF(H13,H121/H13/12*1000,0)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9" sId="1" numFmtId="4">
    <oc r="I70">
      <v>34470.9</v>
    </oc>
    <nc r="I70">
      <v>48118.28</v>
    </nc>
  </rcc>
  <rcc rId="1640" sId="1" numFmtId="4">
    <oc r="I76">
      <v>64586.135000000002</v>
    </oc>
    <nc r="I76">
      <v>61369.51</v>
    </nc>
  </rcc>
  <rcc rId="1641" sId="1" numFmtId="4">
    <oc r="I78">
      <v>59695</v>
    </oc>
    <nc r="I78">
      <v>75757.62</v>
    </nc>
  </rcc>
  <rcc rId="1642" sId="1" numFmtId="4">
    <nc r="I86">
      <v>57298.84</v>
    </nc>
  </rcc>
  <rcc rId="1643" sId="1" numFmtId="4">
    <oc r="I93">
      <v>56430.6</v>
    </oc>
    <nc r="I93">
      <v>61439.66</v>
    </nc>
  </rcc>
  <rcc rId="1644" sId="1" numFmtId="4">
    <oc r="I105">
      <v>16750</v>
    </oc>
    <nc r="I105">
      <v>17375.169999999998</v>
    </nc>
  </rcc>
  <rcc rId="1645" sId="1" numFmtId="4">
    <oc r="I107">
      <v>45370.400000000001</v>
    </oc>
    <nc r="I107">
      <v>54629.63</v>
    </nc>
  </rcc>
  <rcc rId="1646" sId="1" numFmtId="4">
    <oc r="I109">
      <v>28483.08</v>
    </oc>
    <nc r="I109">
      <v>32550.38</v>
    </nc>
  </rcc>
  <rcc rId="1647" sId="1" numFmtId="4">
    <oc r="I111">
      <v>34915.599999999999</v>
    </oc>
    <nc r="I111">
      <v>39269.54</v>
    </nc>
  </rcc>
  <rcc rId="1648" sId="1" numFmtId="4">
    <oc r="I113">
      <v>36685.5</v>
    </oc>
    <nc r="I113">
      <v>42452.9</v>
    </nc>
  </rcc>
  <rcc rId="1649" sId="1" numFmtId="4">
    <oc r="I117">
      <v>30052.2</v>
    </oc>
    <nc r="I117">
      <v>34621.25</v>
    </nc>
  </rcc>
  <rcc rId="1650" sId="1" numFmtId="4">
    <oc r="I119">
      <f>I107</f>
    </oc>
    <nc r="I119">
      <v>54629.63</v>
    </nc>
  </rcc>
  <rfmt sheetId="1" sqref="I1:I1048576">
    <dxf>
      <fill>
        <patternFill>
          <bgColor rgb="FFFFFF00"/>
        </patternFill>
      </fill>
    </dxf>
  </rfmt>
  <rcc rId="1651" sId="1">
    <oc r="I67">
      <f>IF(I13,I121/I13/12*1000,0)</f>
    </oc>
    <nc r="I67">
      <f>IF(I13,I121/I13/12*1000,0)</f>
    </nc>
  </rcc>
  <rcc rId="1652" sId="1" numFmtId="4">
    <oc r="J70">
      <v>37057.875</v>
    </oc>
    <nc r="J70">
      <v>55640.56</v>
    </nc>
  </rcc>
  <rcc rId="1653" sId="1" numFmtId="4">
    <oc r="J76">
      <v>69525</v>
    </oc>
    <nc r="J76">
      <v>67829.460000000006</v>
    </nc>
  </rcc>
  <rcc rId="1654" sId="1" numFmtId="4">
    <oc r="J78">
      <f>I78*1.075</f>
    </oc>
    <nc r="J78">
      <v>83723.179999999993</v>
    </nc>
  </rcc>
  <rcc rId="1655" sId="1" numFmtId="4">
    <nc r="J86">
      <v>63028.72</v>
    </nc>
  </rcc>
  <rcc rId="1656" sId="1" numFmtId="4">
    <oc r="J93">
      <v>60662.55</v>
    </oc>
    <nc r="J93">
      <v>66662.03</v>
    </nc>
  </rcc>
  <rcc rId="1657" sId="1" numFmtId="4">
    <oc r="J105">
      <v>17502.7</v>
    </oc>
    <nc r="J105">
      <v>18330.8</v>
    </nc>
  </rcc>
  <rcc rId="1658" sId="1" numFmtId="4">
    <oc r="J107">
      <v>47185.2</v>
    </oc>
    <nc r="J107">
      <v>55995.37</v>
    </nc>
  </rcc>
  <rcc rId="1659" sId="1" numFmtId="4">
    <oc r="J109">
      <f>I109*1.077</f>
    </oc>
    <nc r="J109">
      <v>35479.910000000003</v>
    </nc>
  </rcc>
  <rcc rId="1660" sId="1" numFmtId="4">
    <oc r="J111">
      <f>I111*1.06</f>
    </oc>
    <nc r="J111">
      <v>41036.67</v>
    </nc>
  </rcc>
  <rcc rId="1661" sId="1" numFmtId="4">
    <oc r="J113">
      <v>41640.9</v>
    </oc>
    <nc r="J113">
      <v>45424.6</v>
    </nc>
  </rcc>
  <rcc rId="1662" sId="1" numFmtId="4">
    <oc r="J117">
      <v>32442.1</v>
    </oc>
    <nc r="J117">
      <v>37336.620000000003</v>
    </nc>
  </rcc>
  <rcc rId="1663" sId="1" numFmtId="4">
    <oc r="J119">
      <f>J107</f>
    </oc>
    <nc r="J119">
      <v>55995.37</v>
    </nc>
  </rcc>
  <rcc rId="1664" sId="1" numFmtId="4">
    <oc r="K70">
      <v>39652</v>
    </oc>
    <nc r="K70">
      <v>60835.18</v>
    </nc>
  </rcc>
  <rcc rId="1665" sId="1" numFmtId="4">
    <oc r="K76">
      <v>74740</v>
    </oc>
    <nc r="K76">
      <v>73934.11</v>
    </nc>
  </rcc>
  <rcc rId="1666" sId="1" numFmtId="4">
    <oc r="K78">
      <v>68985</v>
    </oc>
    <nc r="K78">
      <v>91676.88</v>
    </nc>
  </rcc>
  <rcc rId="1667" sId="1" numFmtId="4">
    <nc r="K86">
      <v>69016.45</v>
    </nc>
  </rcc>
  <rcc rId="1668" sId="1" numFmtId="4">
    <oc r="K93">
      <v>65212.43</v>
    </oc>
    <nc r="K93">
      <v>71994.990000000005</v>
    </nc>
  </rcc>
  <rcc rId="1669" sId="1" numFmtId="4">
    <oc r="K105">
      <v>18202.8</v>
    </oc>
    <nc r="K105">
      <v>19247.34</v>
    </nc>
  </rcc>
  <rcc rId="1670" sId="1" numFmtId="4">
    <oc r="K107">
      <v>49072.6</v>
    </oc>
    <nc r="K107">
      <v>58235.19</v>
    </nc>
  </rcc>
  <rcc rId="1671" sId="1" numFmtId="4">
    <oc r="K109">
      <f>J109*1.065</f>
    </oc>
    <nc r="K109">
      <v>38140.910000000003</v>
    </nc>
  </rcc>
  <rcc rId="1672" sId="1" numFmtId="4">
    <oc r="K111">
      <f>J111*1.055</f>
    </oc>
    <nc r="K111">
      <v>42883.32</v>
    </nc>
  </rcc>
  <rcc rId="1673" sId="1" numFmtId="4">
    <oc r="K113">
      <v>44555.8</v>
    </oc>
    <nc r="K113">
      <v>48377.2</v>
    </nc>
  </rcc>
  <rcc rId="1674" sId="1" numFmtId="4">
    <oc r="K117">
      <v>28263.7</v>
    </oc>
    <nc r="K117">
      <v>39865.35</v>
    </nc>
  </rcc>
  <rcc rId="1675" sId="1" numFmtId="4">
    <oc r="K119">
      <f>K107</f>
    </oc>
    <nc r="K119">
      <v>58235.19</v>
    </nc>
  </rcc>
  <rfmt sheetId="1" sqref="J1:K1048576">
    <dxf>
      <fill>
        <patternFill>
          <bgColor rgb="FFFFFF00"/>
        </patternFill>
      </fill>
    </dxf>
  </rfmt>
  <rcc rId="1676" sId="1" numFmtId="4">
    <oc r="L70">
      <v>42200</v>
    </oc>
    <nc r="L70">
      <v>66219.64</v>
    </nc>
  </rcc>
  <rcc rId="1677" sId="1" numFmtId="4">
    <oc r="L76">
      <v>79900</v>
    </oc>
    <nc r="L76">
      <v>79848.84</v>
    </nc>
  </rcc>
  <rcc rId="1678" sId="1" numFmtId="4">
    <oc r="L78">
      <v>73798.524000000005</v>
    </oc>
    <nc r="L78">
      <v>99469.41</v>
    </nc>
  </rcc>
  <rcc rId="1679" sId="1" numFmtId="4">
    <nc r="L86">
      <v>75227.929999999993</v>
    </nc>
  </rcc>
  <rcc rId="1680" sId="1" numFmtId="4">
    <oc r="L93">
      <v>69777.5</v>
    </oc>
    <nc r="L93">
      <v>77394.62</v>
    </nc>
  </rcc>
  <rcc rId="1681" sId="1" numFmtId="4">
    <oc r="M101">
      <v>23098.6</v>
    </oc>
    <nc r="M101"/>
  </rcc>
  <rcc rId="1682" sId="1" numFmtId="4">
    <oc r="L105">
      <v>18931</v>
    </oc>
    <nc r="L105">
      <v>20113.47</v>
    </nc>
  </rcc>
  <rcc rId="1683" sId="1" numFmtId="4">
    <oc r="L107">
      <v>51035.5</v>
    </oc>
    <nc r="L107">
      <v>60564.59</v>
    </nc>
  </rcc>
  <rcc rId="1684" sId="1" numFmtId="4">
    <oc r="L109">
      <f>K109*1.065</f>
    </oc>
    <nc r="L109">
      <v>40429.360000000001</v>
    </nc>
  </rcc>
  <rcc rId="1685" sId="1" numFmtId="4">
    <oc r="L111">
      <f>K111*1.055</f>
    </oc>
    <nc r="L111">
      <v>44598.65</v>
    </nc>
  </rcc>
  <rcc rId="1686" sId="1" numFmtId="4">
    <oc r="L113">
      <v>47452</v>
    </oc>
    <nc r="L113">
      <v>51279.83</v>
    </nc>
  </rcc>
  <rcc rId="1687" sId="1" numFmtId="4">
    <oc r="L117">
      <v>29518.6</v>
    </oc>
    <nc r="L117">
      <v>42086.37</v>
    </nc>
  </rcc>
  <rcc rId="1688" sId="1" numFmtId="4">
    <oc r="L119">
      <f>L107</f>
    </oc>
    <nc r="L119">
      <v>60564.59</v>
    </nc>
  </rcc>
  <rfmt sheetId="1" sqref="L1:L1048576">
    <dxf>
      <fill>
        <patternFill>
          <bgColor rgb="FFFFFF00"/>
        </patternFill>
      </fill>
    </dxf>
  </rfmt>
  <rcc rId="1689" sId="1" numFmtId="4">
    <oc r="M70">
      <v>18160.900000000001</v>
    </oc>
    <nc r="M70">
      <v>33720.800000000003</v>
    </nc>
  </rcc>
  <rcc rId="1690" sId="1" numFmtId="4">
    <oc r="N70">
      <v>33720.800000000003</v>
    </oc>
    <nc r="N70">
      <v>38052.78</v>
    </nc>
  </rcc>
  <rcc rId="1691" sId="1" numFmtId="4">
    <oc r="M76">
      <v>28759</v>
    </oc>
    <nc r="M76">
      <v>31579.25</v>
    </nc>
  </rcc>
  <rcc rId="1692" sId="1" numFmtId="4">
    <oc r="N76">
      <v>31579.25</v>
    </oc>
    <nc r="N76">
      <v>46659.8</v>
    </nc>
  </rcc>
  <rcc rId="1693" sId="1" numFmtId="4">
    <oc r="M78">
      <v>45136.4</v>
    </oc>
    <nc r="M78">
      <v>100209.5</v>
    </nc>
  </rcc>
  <rcc rId="1694" sId="1" numFmtId="4">
    <oc r="N78">
      <v>100209.5</v>
    </oc>
    <nc r="N78">
      <v>55705.8</v>
    </nc>
  </rcc>
  <rcc rId="1695" sId="1" numFmtId="4">
    <oc r="M93">
      <v>32745.1</v>
    </oc>
    <nc r="M93">
      <v>30177.8</v>
    </nc>
  </rcc>
  <rcc rId="1696" sId="1" numFmtId="4">
    <oc r="N93">
      <v>30177.8</v>
    </oc>
    <nc r="N93">
      <v>45932.800000000003</v>
    </nc>
  </rcc>
  <rcc rId="1697" sId="1" numFmtId="4">
    <oc r="M105">
      <v>9246.7000000000007</v>
    </oc>
    <nc r="M105">
      <v>100600.7</v>
    </nc>
  </rcc>
  <rcc rId="1698" sId="1" numFmtId="4">
    <oc r="N105">
      <v>100600.7</v>
    </oc>
    <nc r="N105">
      <v>12669</v>
    </nc>
  </rcc>
  <rcc rId="1699" sId="1" numFmtId="4">
    <oc r="M107">
      <v>25593.3</v>
    </oc>
    <nc r="M107">
      <v>28755.599999999999</v>
    </nc>
  </rcc>
  <rcc rId="1700" sId="1" numFmtId="4">
    <oc r="N107">
      <v>28755.599999999999</v>
    </oc>
    <nc r="N107">
      <v>32987.5</v>
    </nc>
  </rcc>
  <rcc rId="1701" sId="1" numFmtId="4">
    <oc r="M109">
      <v>19924.3</v>
    </oc>
    <nc r="M109">
      <v>20362.7</v>
    </nc>
  </rcc>
  <rcc rId="1702" sId="1" numFmtId="4">
    <oc r="N109">
      <v>20362.7</v>
    </oc>
    <nc r="N109">
      <v>26333.7</v>
    </nc>
  </rcc>
  <rcc rId="1703" sId="1" numFmtId="4">
    <oc r="M111">
      <v>25415.200000000001</v>
    </oc>
    <nc r="M111">
      <v>28177.8</v>
    </nc>
  </rcc>
  <rcc rId="1704" sId="1" numFmtId="4">
    <oc r="N111">
      <v>28177.8</v>
    </oc>
    <nc r="N111">
      <v>27918.9</v>
    </nc>
  </rcc>
  <rcc rId="1705" sId="1" numFmtId="4">
    <oc r="M113">
      <v>29079.200000000001</v>
    </oc>
    <nc r="M113">
      <v>29029.200000000001</v>
    </nc>
  </rcc>
  <rcc rId="1706" sId="1" numFmtId="4">
    <oc r="N113">
      <v>29029.200000000001</v>
    </oc>
    <nc r="N113">
      <v>30752.1</v>
    </nc>
  </rcc>
  <rcc rId="1707" sId="1" numFmtId="4">
    <oc r="M117">
      <v>20072.900000000001</v>
    </oc>
    <nc r="M117">
      <v>21302.6</v>
    </nc>
  </rcc>
  <rcc rId="1708" sId="1" numFmtId="4">
    <oc r="N117">
      <v>21302.6</v>
    </oc>
    <nc r="N117">
      <v>22460.17</v>
    </nc>
  </rcc>
  <rcc rId="1709" sId="1" numFmtId="4">
    <oc r="M119">
      <f>M107</f>
    </oc>
    <nc r="M119">
      <v>28755.599999999999</v>
    </nc>
  </rcc>
  <rcc rId="1710" sId="1" numFmtId="4">
    <oc r="N119">
      <f>N107</f>
    </oc>
    <nc r="N119">
      <v>32987.5</v>
    </nc>
  </rcc>
  <rcc rId="1711" sId="1" numFmtId="4">
    <oc r="O70">
      <v>38052.78</v>
    </oc>
    <nc r="O70">
      <v>26945.77</v>
    </nc>
  </rcc>
  <rcc rId="1712" sId="1" numFmtId="4">
    <oc r="P70">
      <v>31092.5</v>
    </oc>
    <nc r="P70">
      <v>45990.13</v>
    </nc>
  </rcc>
  <rcc rId="1713" sId="1" numFmtId="4">
    <oc r="O76">
      <v>46659.8</v>
    </oc>
    <nc r="O76">
      <v>62445.6204</v>
    </nc>
  </rcc>
  <rcc rId="1714" sId="1" numFmtId="4">
    <oc r="P76">
      <v>57135.96</v>
    </oc>
    <nc r="P76">
      <v>59117.83</v>
    </nc>
  </rcc>
  <rcc rId="1715" sId="1" numFmtId="4">
    <oc r="O78">
      <v>55705.8</v>
    </oc>
    <nc r="O78">
      <v>57373.764000000003</v>
    </nc>
  </rcc>
  <rcc rId="1716" sId="1" numFmtId="4">
    <oc r="P78">
      <v>56911.68</v>
    </oc>
    <nc r="P78">
      <v>71425.89</v>
    </nc>
  </rcc>
  <rfmt sheetId="1" sqref="O86:P86">
    <dxf>
      <fill>
        <patternFill patternType="solid">
          <bgColor rgb="FFFFFF00"/>
        </patternFill>
      </fill>
    </dxf>
  </rfmt>
  <rcc rId="1717" sId="1" numFmtId="4">
    <oc r="O93">
      <v>45932.800000000003</v>
    </oc>
    <nc r="O93">
      <v>51122.916700000002</v>
    </nc>
  </rcc>
  <rcc rId="1718" sId="1" numFmtId="4">
    <oc r="P93">
      <v>51122.9</v>
    </oc>
    <nc r="P93">
      <v>52672.92</v>
    </nc>
  </rcc>
  <rcc rId="1719" sId="1" numFmtId="4">
    <oc r="O105">
      <v>12669</v>
    </oc>
    <nc r="O105">
      <v>15500</v>
    </nc>
  </rcc>
  <rcc rId="1720" sId="1" numFmtId="4">
    <oc r="P105">
      <v>15520</v>
    </oc>
    <nc r="P105">
      <v>16500</v>
    </nc>
  </rcc>
  <rcc rId="1721" sId="1" numFmtId="4">
    <oc r="O107">
      <v>32987.5</v>
    </oc>
    <nc r="O107">
      <v>31818.75</v>
    </nc>
  </rcc>
  <rcc rId="1722" sId="1" numFmtId="4">
    <oc r="P107">
      <v>31818.799999999999</v>
    </oc>
    <nc r="P107">
      <v>45312.5</v>
    </nc>
  </rcc>
  <rcc rId="1723" sId="1" numFmtId="4">
    <oc r="O109">
      <v>26333.7</v>
    </oc>
    <nc r="O109">
      <v>28539.393899999999</v>
    </nc>
  </rcc>
  <rcc rId="1724" sId="1" numFmtId="4">
    <oc r="P109">
      <v>28539.4</v>
    </oc>
    <nc r="P109">
      <v>33326.74</v>
    </nc>
  </rcc>
  <rcc rId="1725" sId="1" numFmtId="4">
    <oc r="O111">
      <v>27918.9</v>
    </oc>
    <nc r="O111">
      <v>34118.701000000001</v>
    </nc>
  </rcc>
  <rcc rId="1726" sId="1" numFmtId="4">
    <oc r="P111">
      <v>34118.699999999997</v>
    </oc>
    <nc r="P111">
      <v>39063.75</v>
    </nc>
  </rcc>
  <rcc rId="1727" sId="1" numFmtId="4">
    <oc r="O113">
      <v>30752.1</v>
    </oc>
    <nc r="O113">
      <v>36881.25</v>
    </nc>
  </rcc>
  <rcc rId="1728" sId="1" numFmtId="4">
    <oc r="P113">
      <v>36881.300000000003</v>
    </oc>
    <nc r="P113">
      <v>42042.8</v>
    </nc>
  </rcc>
  <rcc rId="1729" sId="1" numFmtId="4">
    <oc r="O117">
      <v>22460.17</v>
    </oc>
    <nc r="O117">
      <v>29974.8004</v>
    </nc>
  </rcc>
  <rcc rId="1730" sId="1" numFmtId="4">
    <oc r="P117">
      <v>26780.9</v>
    </oc>
    <nc r="P117">
      <v>35261.870000000003</v>
    </nc>
  </rcc>
  <rcc rId="1731" sId="1" numFmtId="4">
    <oc r="O119">
      <f>O107</f>
    </oc>
    <nc r="O119">
      <v>31818.75</v>
    </nc>
  </rcc>
  <rcc rId="1732" sId="1" numFmtId="4">
    <nc r="O86">
      <v>39230.769999999997</v>
    </nc>
  </rcc>
  <rcc rId="1733" sId="1" numFmtId="4">
    <nc r="P86">
      <v>38487.449999999997</v>
    </nc>
  </rcc>
  <rfmt sheetId="1" sqref="O86:P86">
    <dxf>
      <fill>
        <patternFill patternType="none">
          <bgColor auto="1"/>
        </patternFill>
      </fill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4" sId="1">
    <oc r="F126">
      <f>F18*F72*12/1000</f>
    </oc>
    <nc r="F126">
      <f>F18*F72*12/1000</f>
    </nc>
  </rcc>
  <rcc rId="1735" sId="1" numFmtId="4">
    <oc r="G167">
      <f>G59*G113*12/1000</f>
    </oc>
    <nc r="G167">
      <v>3224.5</v>
    </nc>
  </rcc>
  <rcc rId="1736" sId="1" numFmtId="4">
    <oc r="F171">
      <f>F63*F117*12/1000</f>
    </oc>
    <nc r="F171">
      <v>36421.199999999997</v>
    </nc>
  </rcc>
  <rcc rId="1737" sId="1" numFmtId="4">
    <oc r="F173">
      <f>F65*F119*12/1000</f>
    </oc>
    <nc r="F173">
      <v>3322.7</v>
    </nc>
  </rcc>
  <rcc rId="1738" sId="1" numFmtId="4">
    <oc r="G173">
      <f>G65*G119*12/1000</f>
    </oc>
    <nc r="G173">
      <v>4218.2</v>
    </nc>
  </rcc>
  <rcc rId="1739" sId="1">
    <oc r="G123">
      <f>ROUND(G124+G130+G132+G134+G136+G138+G140+G147+G149+G151+G153+G155+G157+G159+G161+G163+G165+G167+G169,2)</f>
    </oc>
    <nc r="G123">
      <f>ROUND(G124+G130+G132+G134+G136+G138+G140+G147+G149+G151+G153+G155+G157+G159+G161+G163+G165+G167+G169,2)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0" sId="1" numFmtId="4">
    <oc r="F121">
      <v>266055.67</v>
    </oc>
    <nc r="F121">
      <v>579111.46</v>
    </nc>
  </rcc>
  <rcc rId="1741" sId="1" numFmtId="4">
    <oc r="G121">
      <v>579111.46</v>
    </oc>
    <nc r="G121">
      <v>735082.7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2" sId="1" numFmtId="4">
    <oc r="H159">
      <v>191.6</v>
    </oc>
    <nc r="H159">
      <v>197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3" sId="1">
    <oc r="I123">
      <f>ROUND(I124+I130+I132+I134+I136+I138+I140+I147+I149+I151+I153+I155+I157+I159+I161+I163+I165+I167+I169,2)</f>
    </oc>
    <nc r="I123">
      <f>ROUND(I124+I130+I132+I134+I136+I138+I140+I147+I149+I151+I153+I155+I157+I159+I161+I163+I165+I167+I169,2)</f>
    </nc>
  </rcc>
  <rcc rId="1744" sId="1" numFmtId="4">
    <oc r="I159">
      <v>201</v>
    </oc>
    <nc r="I159">
      <v>208.49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5" sId="1" numFmtId="4">
    <oc r="J159">
      <f>J51*J105*12/1000</f>
    </oc>
    <nc r="J159">
      <v>220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6" sId="1">
    <oc r="K159">
      <f>K51*K105*12/1000</f>
    </oc>
    <nc r="K159">
      <f>K51*K105*12/1000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7" sId="1" numFmtId="4">
    <oc r="M159">
      <f>M51*M105*3/1000</f>
    </oc>
    <nc r="M159">
      <v>303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:L1048576">
    <dxf>
      <fill>
        <patternFill patternType="none">
          <bgColor auto="1"/>
        </patternFill>
      </fill>
    </dxf>
  </rfmt>
  <rcc rId="1748" sId="1">
    <oc r="F182">
      <v>2020</v>
    </oc>
    <nc r="F182">
      <v>2021</v>
    </nc>
  </rcc>
  <rcc rId="1749" sId="1">
    <oc r="G182">
      <v>2021</v>
    </oc>
    <nc r="G182">
      <v>2022</v>
    </nc>
  </rcc>
  <rcc rId="1750" sId="1">
    <oc r="H182">
      <v>2022</v>
    </oc>
    <nc r="H182">
      <v>2023</v>
    </nc>
  </rcc>
  <rcc rId="1751" sId="1">
    <oc r="I182">
      <v>2023</v>
    </oc>
    <nc r="I182">
      <v>2024</v>
    </nc>
  </rcc>
  <rcc rId="1752" sId="1">
    <oc r="J182">
      <v>2024</v>
    </oc>
    <nc r="J182">
      <v>2025</v>
    </nc>
  </rcc>
  <rcc rId="1753" sId="1">
    <oc r="K182">
      <v>2025</v>
    </oc>
    <nc r="K182">
      <v>2026</v>
    </nc>
  </rcc>
  <rcc rId="1754" sId="1">
    <oc r="L182">
      <v>2026</v>
    </oc>
    <nc r="L182">
      <v>2027</v>
    </nc>
  </rcc>
  <rcc rId="1755" sId="1">
    <oc r="M182">
      <v>2020</v>
    </oc>
    <nc r="M182">
      <v>2021</v>
    </nc>
  </rcc>
  <rcc rId="1756" sId="1">
    <oc r="N182">
      <v>2021</v>
    </oc>
    <nc r="N182">
      <v>2022</v>
    </nc>
  </rcc>
  <rcc rId="1757" sId="1">
    <oc r="O182">
      <v>2022</v>
    </oc>
    <nc r="O182">
      <v>2023</v>
    </nc>
  </rcc>
  <rcc rId="1758" sId="1">
    <oc r="P182">
      <v>2023</v>
    </oc>
    <nc r="P182">
      <v>2024</v>
    </nc>
  </rcc>
  <rcc rId="1759" sId="1" numFmtId="4">
    <oc r="F186">
      <v>49</v>
    </oc>
    <nc r="F186">
      <v>219</v>
    </nc>
  </rcc>
  <rcc rId="1760" sId="1" numFmtId="4">
    <oc r="G186">
      <v>219</v>
    </oc>
    <nc r="G186">
      <v>218</v>
    </nc>
  </rcc>
  <rcc rId="1761" sId="1" numFmtId="4">
    <oc r="F188">
      <v>38</v>
    </oc>
    <nc r="F188">
      <v>431</v>
    </nc>
  </rcc>
  <rcc rId="1762" sId="1" numFmtId="4">
    <oc r="G188">
      <v>431</v>
    </oc>
    <nc r="G188">
      <v>440</v>
    </nc>
  </rcc>
  <rcc rId="1763" sId="1" numFmtId="4">
    <oc r="H188">
      <v>446</v>
    </oc>
    <nc r="H188">
      <v>394</v>
    </nc>
  </rcc>
  <rcc rId="1764" sId="1" numFmtId="4">
    <oc r="I188">
      <v>410</v>
    </oc>
    <nc r="I188">
      <v>398</v>
    </nc>
  </rcc>
  <rcc rId="1765" sId="1" numFmtId="4">
    <oc r="J188">
      <v>422</v>
    </oc>
    <nc r="J188">
      <v>398</v>
    </nc>
  </rcc>
  <rcc rId="1766" sId="1" numFmtId="4">
    <oc r="K188">
      <v>422</v>
    </oc>
    <nc r="K188">
      <v>398</v>
    </nc>
  </rcc>
  <rcc rId="1767" sId="1" numFmtId="4">
    <oc r="L188">
      <v>422</v>
    </oc>
    <nc r="L188">
      <v>398</v>
    </nc>
  </rcc>
  <rcc rId="1768" sId="1" numFmtId="4">
    <oc r="M188">
      <v>48</v>
    </oc>
    <nc r="M188">
      <v>7</v>
    </nc>
  </rcc>
  <rcc rId="1769" sId="1" numFmtId="4">
    <oc r="N188">
      <v>7</v>
    </oc>
    <nc r="N188">
      <v>474</v>
    </nc>
  </rcc>
  <rcc rId="1770" sId="1" numFmtId="4">
    <oc r="O188">
      <v>474</v>
    </oc>
    <nc r="O188">
      <v>392</v>
    </nc>
  </rcc>
  <rcc rId="1771" sId="1" numFmtId="4">
    <oc r="P188">
      <v>394</v>
    </oc>
    <nc r="P188">
      <v>398</v>
    </nc>
  </rcc>
  <rcc rId="1772" sId="1" numFmtId="4">
    <oc r="F190">
      <v>206</v>
    </oc>
    <nc r="F190">
      <v>205</v>
    </nc>
  </rcc>
  <rcc rId="1773" sId="1" numFmtId="4">
    <oc r="G190">
      <v>205</v>
    </oc>
    <nc r="G190">
      <v>226</v>
    </nc>
  </rcc>
  <rcc rId="1774" sId="1" numFmtId="4">
    <oc r="H190">
      <v>226</v>
    </oc>
    <nc r="H190">
      <v>301</v>
    </nc>
  </rcc>
  <rcc rId="1775" sId="1" numFmtId="4">
    <oc r="I190">
      <v>290</v>
    </oc>
    <nc r="I190">
      <v>258</v>
    </nc>
  </rcc>
  <rcc rId="1776" sId="1" numFmtId="4">
    <oc r="J190">
      <v>290</v>
    </oc>
    <nc r="J190">
      <v>258</v>
    </nc>
  </rcc>
  <rcc rId="1777" sId="1" numFmtId="4">
    <oc r="K190">
      <v>290</v>
    </oc>
    <nc r="K190">
      <v>258</v>
    </nc>
  </rcc>
  <rcc rId="1778" sId="1" numFmtId="4">
    <oc r="L190">
      <v>290</v>
    </oc>
    <nc r="L190">
      <v>258</v>
    </nc>
  </rcc>
  <rcc rId="1779" sId="1" numFmtId="4">
    <oc r="M190">
      <v>210</v>
    </oc>
    <nc r="M190">
      <v>199</v>
    </nc>
  </rcc>
  <rcc rId="1780" sId="1" numFmtId="4">
    <oc r="N190">
      <v>199</v>
    </oc>
    <nc r="N190">
      <v>217</v>
    </nc>
  </rcc>
  <rcc rId="1781" sId="1" numFmtId="4">
    <oc r="O190">
      <v>217</v>
    </oc>
    <nc r="O190">
      <v>301</v>
    </nc>
  </rcc>
  <rcc rId="1782" sId="1" numFmtId="4">
    <oc r="P190">
      <v>288</v>
    </oc>
    <nc r="P190">
      <v>258</v>
    </nc>
  </rcc>
  <rcc rId="1783" sId="1" numFmtId="4">
    <oc r="F194">
      <v>33971.599999999999</v>
    </oc>
    <nc r="F194">
      <v>39085.599999999999</v>
    </nc>
  </rcc>
  <rcc rId="1784" sId="1" numFmtId="4">
    <oc r="G194">
      <v>39085.599999999999</v>
    </oc>
    <nc r="G194">
      <v>42272.9</v>
    </nc>
  </rcc>
  <rcc rId="1785" sId="1" numFmtId="4">
    <oc r="H194">
      <v>42272.9</v>
    </oc>
    <nc r="H194">
      <v>48929.45</v>
    </nc>
  </rcc>
  <rcc rId="1786" sId="1" numFmtId="4">
    <oc r="J194">
      <v>48907.7</v>
    </oc>
    <nc r="J194">
      <v>68287.3</v>
    </nc>
  </rcc>
  <rcc rId="1787" sId="1" numFmtId="4">
    <oc r="K194">
      <v>52575.7</v>
    </oc>
    <nc r="K194">
      <v>74774.600000000006</v>
    </nc>
  </rcc>
  <rcc rId="1788" sId="1" numFmtId="4">
    <oc r="L194">
      <v>56256</v>
    </oc>
    <nc r="L194">
      <v>81130.44</v>
    </nc>
  </rcc>
  <rcc rId="1789" sId="1" numFmtId="4">
    <oc r="M194">
      <v>0</v>
    </oc>
    <nc r="M194">
      <v>41571.199999999997</v>
    </nc>
  </rcc>
  <rcc rId="1790" sId="1" numFmtId="4">
    <oc r="N194">
      <v>41571.199999999997</v>
    </oc>
    <nc r="N194">
      <v>46451.199999999997</v>
    </nc>
  </rcc>
  <rcc rId="1791" sId="1" numFmtId="4">
    <oc r="O194">
      <v>46451.199999999997</v>
    </oc>
    <nc r="O194">
      <v>41820.28</v>
    </nc>
  </rcc>
  <rcc rId="1792" sId="1" numFmtId="4">
    <oc r="P194">
      <v>44126.5</v>
    </oc>
    <nc r="P194">
      <v>56972.72</v>
    </nc>
  </rcc>
  <rcc rId="1793" sId="1" numFmtId="4">
    <oc r="F198">
      <v>33899.5</v>
    </oc>
    <nc r="F198">
      <v>38191.5</v>
    </nc>
  </rcc>
  <rcc rId="1794" sId="1" numFmtId="4">
    <oc r="G198">
      <v>38191.5</v>
    </oc>
    <nc r="G198">
      <v>58855.75</v>
    </nc>
  </rcc>
  <rcc rId="1795" sId="1" numFmtId="4">
    <oc r="H198">
      <v>58855.8</v>
    </oc>
    <nc r="H198">
      <v>57168.271999999997</v>
    </nc>
  </rcc>
  <rcc rId="1796" sId="1" numFmtId="4">
    <oc r="I198">
      <v>66469</v>
    </oc>
    <nc r="I198">
      <v>61369.51</v>
    </nc>
  </rcc>
  <rcc rId="1797" sId="1" numFmtId="4">
    <oc r="J198">
      <f>I198*1.075</f>
    </oc>
    <nc r="J198">
      <v>67829.460000000006</v>
    </nc>
  </rcc>
  <rcc rId="1798" sId="1" numFmtId="4">
    <oc r="K198">
      <f>J198*1.075</f>
    </oc>
    <nc r="K198">
      <v>73934.11</v>
    </nc>
  </rcc>
  <rcc rId="1799" sId="1" numFmtId="4">
    <oc r="L198">
      <f>K198*1.07</f>
    </oc>
    <nc r="L198">
      <v>79848.84</v>
    </nc>
  </rcc>
  <rcc rId="1800" sId="1" numFmtId="4">
    <oc r="M198">
      <v>30684.3</v>
    </oc>
    <nc r="M198">
      <v>36030.699999999997</v>
    </nc>
  </rcc>
  <rcc rId="1801" sId="1" numFmtId="4">
    <oc r="N198">
      <v>36030.699999999997</v>
    </oc>
    <nc r="N198">
      <v>48185.2</v>
    </nc>
  </rcc>
  <rcc rId="1802" sId="1" numFmtId="4">
    <oc r="O198">
      <v>48185.2</v>
    </oc>
    <nc r="O198">
      <v>62445.6204</v>
    </nc>
  </rcc>
  <rcc rId="1803" sId="1" numFmtId="4">
    <oc r="P198">
      <v>68238.100000000006</v>
    </oc>
    <nc r="P198">
      <v>59117.83</v>
    </nc>
  </rcc>
  <rcc rId="1804" sId="1" numFmtId="4">
    <oc r="F250">
      <v>19975.3</v>
    </oc>
    <nc r="F250">
      <v>102717</v>
    </nc>
  </rcc>
  <rcc rId="1805" sId="1" numFmtId="4">
    <oc r="H186">
      <v>218</v>
    </oc>
    <nc r="H186">
      <v>191</v>
    </nc>
  </rcc>
  <rcc rId="1806" sId="1" numFmtId="4">
    <oc r="I186">
      <v>185</v>
    </oc>
    <nc r="I186">
      <v>187</v>
    </nc>
  </rcc>
  <rcc rId="1807" sId="1" numFmtId="4">
    <oc r="J186">
      <v>185</v>
    </oc>
    <nc r="J186">
      <v>187</v>
    </nc>
  </rcc>
  <rcc rId="1808" sId="1" numFmtId="4">
    <oc r="K186">
      <v>185</v>
    </oc>
    <nc r="K186">
      <v>187</v>
    </nc>
  </rcc>
  <rcc rId="1809" sId="1" numFmtId="4">
    <oc r="L186">
      <v>185</v>
    </oc>
    <nc r="L186">
      <v>187</v>
    </nc>
  </rcc>
  <rcc rId="1810" sId="1" numFmtId="4">
    <oc r="M186">
      <v>0</v>
    </oc>
    <nc r="M186">
      <v>214</v>
    </nc>
  </rcc>
  <rcc rId="1811" sId="1" numFmtId="4">
    <oc r="N186">
      <v>214</v>
    </oc>
    <nc r="N186">
      <v>224</v>
    </nc>
  </rcc>
  <rcc rId="1812" sId="1" numFmtId="4">
    <oc r="O186">
      <v>224</v>
    </oc>
    <nc r="O186">
      <v>195</v>
    </nc>
  </rcc>
  <rcc rId="1813" sId="1" numFmtId="4">
    <oc r="P186">
      <v>185</v>
    </oc>
    <nc r="P186">
      <v>187</v>
    </nc>
  </rcc>
  <rcc rId="1814" sId="1" numFmtId="4">
    <oc r="I194">
      <v>45495.5</v>
    </oc>
    <nc r="I194">
      <v>60970.8</v>
    </nc>
  </rcc>
  <rcc rId="1815" sId="1" numFmtId="4">
    <oc r="G250">
      <v>102717</v>
    </oc>
    <nc r="G250">
      <v>110595.91</v>
    </nc>
  </rcc>
  <rcc rId="1816" sId="1" numFmtId="4">
    <oc r="H250">
      <f>H186*12*H194/1000</f>
    </oc>
    <nc r="H250">
      <v>112146.3</v>
    </nc>
  </rcc>
  <rcc rId="1817" sId="1" numFmtId="4">
    <oc r="I250">
      <f>I186*12*I194/1000</f>
    </oc>
    <nc r="I250">
      <v>136818.49</v>
    </nc>
  </rcc>
  <rcc rId="1818" sId="1" numFmtId="4">
    <oc r="J250">
      <f>J186*12*J194/1000</f>
    </oc>
    <nc r="J250">
      <v>153236.70000000001</v>
    </nc>
  </rcc>
  <rcc rId="1819" sId="1" numFmtId="4">
    <oc r="K250">
      <f>K186*12*K194/1000</f>
    </oc>
    <nc r="K250">
      <v>167794.19</v>
    </nc>
  </rcc>
  <rcc rId="1820" sId="1" numFmtId="4">
    <oc r="L250">
      <f>L186*12*L194/1000</f>
    </oc>
    <nc r="L250">
      <v>182056.7</v>
    </nc>
  </rcc>
  <rcc rId="1821" sId="1" numFmtId="4">
    <oc r="N250">
      <f>N186*3*N194/1000</f>
    </oc>
    <nc r="N250">
      <v>31215.21</v>
    </nc>
  </rcc>
  <rcc rId="1822" sId="1" numFmtId="4">
    <oc r="O250">
      <f>O186*3*O194/1000</f>
    </oc>
    <nc r="O250">
      <v>16310</v>
    </nc>
  </rcc>
  <rcc rId="1823" sId="1" numFmtId="4">
    <oc r="P250">
      <f>P186*3*P194/1000</f>
    </oc>
    <nc r="P250">
      <v>21307.8</v>
    </nc>
  </rcc>
  <rcc rId="1824" sId="1" numFmtId="4">
    <oc r="F252">
      <f>F188*12*F196/1000</f>
    </oc>
    <nc r="F252">
      <v>250319.63</v>
    </nc>
  </rcc>
  <rcc rId="1825" sId="1" numFmtId="4">
    <oc r="G252">
      <f>G188*12*G196/1000</f>
    </oc>
    <nc r="G252">
      <v>296018.7</v>
    </nc>
  </rcc>
  <rcc rId="1826" sId="1" numFmtId="4">
    <oc r="H252">
      <v>304699.2</v>
    </oc>
    <nc r="H252">
      <v>345766</v>
    </nc>
  </rcc>
  <rcc rId="1827" sId="1" numFmtId="4">
    <oc r="I252">
      <f>I188*12*I196/1000</f>
    </oc>
    <nc r="I252">
      <v>395000</v>
    </nc>
  </rcc>
  <rcc rId="1828" sId="1" numFmtId="4">
    <oc r="J252">
      <f>J188*12*J196/1000</f>
    </oc>
    <nc r="J252">
      <v>434500</v>
    </nc>
  </rcc>
  <rcc rId="1829" sId="1" numFmtId="4">
    <oc r="K252">
      <f>K188*12*K196/1000</f>
    </oc>
    <nc r="K252">
      <v>475777</v>
    </nc>
  </rcc>
  <rcc rId="1830" sId="1" numFmtId="4">
    <oc r="L252">
      <v>424545.31</v>
    </oc>
    <nc r="L252">
      <v>516218.59</v>
    </nc>
  </rcc>
  <rcc rId="1831" sId="1" numFmtId="4">
    <oc r="M252">
      <f>M188*3*M196/1000</f>
    </oc>
    <nc r="M252">
      <v>2104.4</v>
    </nc>
  </rcc>
  <rcc rId="1832" sId="1" numFmtId="4">
    <oc r="N252">
      <f>N188*3*N196/1000</f>
    </oc>
    <nc r="N252">
      <v>79846.44</v>
    </nc>
  </rcc>
  <rcc rId="1833" sId="1" numFmtId="4">
    <oc r="O252">
      <f>O188*3*O196/1000</f>
    </oc>
    <nc r="O252">
      <v>52256.7</v>
    </nc>
  </rcc>
  <rcc rId="1834" sId="1" numFmtId="4">
    <oc r="P252">
      <f>P188*3*P196/1000</f>
    </oc>
    <nc r="P252">
      <v>62260.3</v>
    </nc>
  </rcc>
  <rcc rId="1835" sId="1" numFmtId="4">
    <oc r="F254">
      <f>F190*12*F198/1000</f>
    </oc>
    <nc r="F254">
      <v>93951.09</v>
    </nc>
  </rcc>
  <rcc rId="1836" sId="1" numFmtId="4">
    <oc r="G254">
      <f>G190*12*G198/1000</f>
    </oc>
    <nc r="G254">
      <v>159616.93</v>
    </nc>
  </rcc>
  <rcc rId="1837" sId="1" numFmtId="4">
    <oc r="H254">
      <f>H190*12*H198/1000</f>
    </oc>
    <nc r="H254">
      <v>206491.8</v>
    </nc>
  </rcc>
  <rcc rId="1838" sId="1" numFmtId="4">
    <oc r="O254">
      <v>31369.200000000001</v>
    </oc>
    <nc r="O254">
      <v>34220.199999999997</v>
    </nc>
  </rcc>
  <rcc rId="1839" sId="1" numFmtId="4">
    <oc r="P254">
      <f>P190*3*P198/1000</f>
    </oc>
    <nc r="P254">
      <v>30504.799999999999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40" sId="1">
    <oc r="F272">
      <v>2020</v>
    </oc>
    <nc r="F272">
      <v>2021</v>
    </nc>
  </rcc>
  <rcc rId="1841" sId="1">
    <oc r="G272">
      <v>2021</v>
    </oc>
    <nc r="G272">
      <v>2022</v>
    </nc>
  </rcc>
  <rcc rId="1842" sId="1">
    <oc r="H272">
      <v>2022</v>
    </oc>
    <nc r="H272">
      <v>2023</v>
    </nc>
  </rcc>
  <rcc rId="1843" sId="1">
    <oc r="I272">
      <v>2023</v>
    </oc>
    <nc r="I272">
      <v>2024</v>
    </nc>
  </rcc>
  <rcc rId="1844" sId="1">
    <oc r="J272">
      <v>2023</v>
    </oc>
    <nc r="J272">
      <v>2025</v>
    </nc>
  </rcc>
  <rcc rId="1845" sId="1">
    <oc r="K272">
      <v>2024</v>
    </oc>
    <nc r="K272">
      <v>2025</v>
    </nc>
  </rcc>
  <rcc rId="1846" sId="1">
    <oc r="L272">
      <v>2025</v>
    </oc>
    <nc r="L272">
      <v>2026</v>
    </nc>
  </rcc>
  <rcc rId="1847" sId="1">
    <oc r="M272">
      <v>2026</v>
    </oc>
    <nc r="M272">
      <v>2027</v>
    </nc>
  </rcc>
  <rcc rId="1848" sId="1" numFmtId="4">
    <oc r="F274">
      <v>31781.37</v>
    </oc>
    <nc r="F274">
      <v>68325.5</v>
    </nc>
  </rcc>
  <rcc rId="1849" sId="1" numFmtId="4">
    <oc r="G274">
      <v>68325.5</v>
    </oc>
    <nc r="G274">
      <v>97583.3</v>
    </nc>
  </rcc>
  <rcc rId="1850" sId="1" numFmtId="4">
    <oc r="H274">
      <v>97752.7</v>
    </oc>
    <nc r="H274">
      <v>114461.7</v>
    </nc>
  </rcc>
  <rcc rId="1851" sId="1" numFmtId="4">
    <oc r="I274">
      <v>97583.3</v>
    </oc>
    <nc r="I274">
      <v>104175</v>
    </nc>
  </rcc>
  <rcc rId="1852" sId="1" numFmtId="4">
    <oc r="J274">
      <f>J276*0.13</f>
    </oc>
    <nc r="J274">
      <v>104175</v>
    </nc>
  </rcc>
  <rcc rId="1853" sId="1" numFmtId="4">
    <oc r="K274">
      <f>K276*0.13</f>
    </oc>
    <nc r="K274">
      <v>127270</v>
    </nc>
  </rcc>
  <rcc rId="1854" sId="1" numFmtId="4">
    <oc r="L274">
      <f>L276*0.13</f>
    </oc>
    <nc r="L274">
      <v>138862.25</v>
    </nc>
  </rcc>
  <rcc rId="1855" sId="1" numFmtId="4">
    <oc r="M274">
      <f>M276*0.13</f>
    </oc>
    <nc r="M274">
      <v>150287.71</v>
    </nc>
  </rcc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72" sId="1">
    <oc r="N67">
      <f>IF(N13,N121/N13/3*1000,0)</f>
    </oc>
    <nc r="N67">
      <f>IF(N13,N121/N13/3*1000,0)</f>
    </nc>
  </rcc>
  <rfmt sheetId="1" sqref="N1:N1048576">
    <dxf>
      <fill>
        <patternFill>
          <bgColor rgb="FFFFFF00"/>
        </patternFill>
      </fill>
    </dxf>
  </rfmt>
  <rfmt sheetId="1" sqref="P1:P1048576">
    <dxf>
      <fill>
        <patternFill>
          <bgColor rgb="FFFFFF00"/>
        </patternFill>
      </fill>
    </dxf>
  </rfmt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N1:N1048576">
    <dxf>
      <fill>
        <patternFill patternType="none">
          <bgColor auto="1"/>
        </patternFill>
      </fill>
    </dxf>
  </rfmt>
  <rfmt sheetId="1" sqref="P1:P1048576">
    <dxf>
      <fill>
        <patternFill patternType="none">
          <bgColor auto="1"/>
        </patternFill>
      </fill>
    </dxf>
  </rfmt>
  <rcc rId="1877" sId="1" numFmtId="4">
    <oc r="M159">
      <v>303</v>
    </oc>
    <nc r="M159">
      <v>301.8</v>
    </nc>
  </rcc>
  <rcc rId="1878" sId="1" numFmtId="4">
    <oc r="M171">
      <f>M63*M117*3/1000</f>
    </oc>
    <nc r="M171">
      <v>9011</v>
    </nc>
  </rcc>
  <rcc rId="1879" sId="1" numFmtId="4">
    <oc r="N171">
      <f>N63*N117*3/1000</f>
    </oc>
    <nc r="N171">
      <v>9231.1299999999992</v>
    </nc>
  </rcc>
  <rcc rId="1880" sId="1" numFmtId="4">
    <oc r="N173">
      <f>N65*N119*3/1000</f>
    </oc>
    <nc r="N173">
      <v>890.66</v>
    </nc>
  </rcc>
  <rfmt sheetId="1" sqref="M1:N1048576">
    <dxf>
      <fill>
        <patternFill>
          <bgColor rgb="FFCDECFF"/>
        </patternFill>
      </fill>
    </dxf>
  </rfmt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1" sId="1">
    <oc r="O12" t="inlineStr">
      <is>
        <t>янв.-март</t>
      </is>
    </oc>
    <nc r="O12" t="inlineStr">
      <is>
        <t>янв.-февраль</t>
      </is>
    </nc>
  </rcc>
  <rcc rId="1882" sId="1">
    <oc r="O13">
      <f>O16+O22+O24+O26+O28+O30+O32+O39+O41+O43+O45+O47+O49+O51+O53+O55+O57+O59+O61</f>
    </oc>
    <nc r="O13">
      <f>O16+O22+O24+O26+O28+O30+O32+O39+O41+O43+O45+O47+O49+O51+O53+O55+O57+O59+O61</f>
    </nc>
  </rcc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7" sId="1">
    <oc r="O67">
      <f>IF(O13,O121/O13/3*1000,0)</f>
    </oc>
    <nc r="O67">
      <f>IF(O13,O121/O13/2*1000,0)</f>
    </nc>
  </rcc>
  <rcc rId="1888" sId="1" numFmtId="4">
    <oc r="O124">
      <f>O16*O70*3/1000</f>
    </oc>
    <nc r="O124">
      <v>7652.6</v>
    </nc>
  </rcc>
  <rcc rId="1889" sId="1">
    <oc r="O126">
      <f>O18*O72*3/1000</f>
    </oc>
    <nc r="O126">
      <f>O18*O72*2/1000</f>
    </nc>
  </rcc>
  <rcc rId="1890" sId="1" numFmtId="4">
    <oc r="O130">
      <f>O22*O76*3/1000</f>
    </oc>
    <nc r="O130">
      <v>34220.199999999997</v>
    </nc>
  </rcc>
  <rcc rId="1891" sId="1" numFmtId="4">
    <oc r="O132">
      <f>O24*O78*3/1000</f>
    </oc>
    <nc r="O132">
      <v>71946.7</v>
    </nc>
  </rcc>
  <rcc rId="1892" sId="1" numFmtId="4">
    <oc r="M153">
      <f>M45*M99*3/1000</f>
    </oc>
    <nc r="M153">
      <v>45</v>
    </nc>
  </rcc>
  <rcc rId="1893" sId="1" numFmtId="4">
    <oc r="N153">
      <v>45</v>
    </oc>
    <nc r="N153">
      <v>0</v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94" sId="1" numFmtId="4">
    <oc r="O140">
      <f>O32*O86*3/1000</f>
    </oc>
    <nc r="O140">
      <v>10200</v>
    </nc>
  </rcc>
  <rcc rId="1895" sId="1" numFmtId="4">
    <oc r="P140">
      <f>P32*P86*3/1000</f>
    </oc>
    <nc r="P140">
      <v>10699.51</v>
    </nc>
  </rcc>
  <rcc rId="1896" sId="1" numFmtId="4">
    <oc r="O147">
      <f>O39*O93*3/1000</f>
    </oc>
    <nc r="O147">
      <v>2453.9</v>
    </nc>
  </rcc>
  <rcc rId="1897" sId="1" numFmtId="4">
    <oc r="P147">
      <f>P39*P93*2/1000</f>
    </oc>
    <nc r="P147">
      <v>2528.3000000000002</v>
    </nc>
  </rcc>
  <rfmt sheetId="1" sqref="O159:P159">
    <dxf>
      <fill>
        <patternFill patternType="solid">
          <bgColor rgb="FFFFFF00"/>
        </patternFill>
      </fill>
    </dxf>
  </rfmt>
  <rcc rId="1898" sId="1" numFmtId="4">
    <oc r="O161">
      <f>O53*O107*3/1000</f>
    </oc>
    <nc r="O161">
      <v>509.1</v>
    </nc>
  </rcc>
  <rcc rId="1899" sId="1" numFmtId="4">
    <oc r="P161">
      <f>P53*P107*2/1000</f>
    </oc>
    <nc r="P161">
      <v>725</v>
    </nc>
  </rcc>
  <rcc rId="1900" sId="1" numFmtId="4">
    <oc r="O163">
      <f>O55*O109*3/1000</f>
    </oc>
    <nc r="O163">
      <v>5650.8</v>
    </nc>
  </rcc>
  <rcc rId="1901" sId="1" numFmtId="4">
    <oc r="P163">
      <f>P55*P109*2/1000</f>
    </oc>
    <nc r="P163">
      <v>6132.12</v>
    </nc>
  </rcc>
  <rcc rId="1902" sId="1" numFmtId="4">
    <oc r="O165">
      <f>O57*O111*3/1000</f>
    </oc>
    <nc r="O165">
      <v>1160.03583</v>
    </nc>
  </rcc>
  <rcc rId="1903" sId="1" numFmtId="4">
    <oc r="P165">
      <f>P57*P111*2/1000</f>
    </oc>
    <nc r="P165">
      <v>2265.6999999999998</v>
    </nc>
  </rcc>
  <rcc rId="1904" sId="1" numFmtId="4">
    <oc r="O167">
      <f>O59*O113*3/1000</f>
    </oc>
    <nc r="O167">
      <v>590.1</v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159:P159">
    <dxf>
      <fill>
        <patternFill patternType="none">
          <bgColor auto="1"/>
        </patternFill>
      </fill>
    </dxf>
  </rfmt>
  <rcc rId="1905" sId="1" numFmtId="4">
    <oc r="O161">
      <v>509.1</v>
    </oc>
    <nc r="O161">
      <v>509.14</v>
    </nc>
  </rcc>
  <rcc rId="1906" sId="1" numFmtId="4">
    <oc r="O171">
      <f>O63*O117*3/1000</f>
    </oc>
    <nc r="O171">
      <v>7134.0024999999996</v>
    </nc>
  </rcc>
  <rcc rId="1907" sId="1" numFmtId="4">
    <oc r="P171">
      <f>P63*P117*2/1000</f>
    </oc>
    <nc r="P171">
      <v>8674.42</v>
    </nc>
  </rcc>
  <rcc rId="1908" sId="1" numFmtId="4">
    <oc r="O173">
      <f>O65*O119*3/1000</f>
    </oc>
    <nc r="O173">
      <v>509.1</v>
    </nc>
  </rcc>
  <rcc rId="1909" sId="1">
    <oc r="O159">
      <f>O51*O105*3/1000</f>
    </oc>
    <nc r="O159">
      <f>O51*O105*2/1000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M1:N1048576">
    <dxf>
      <fill>
        <patternFill patternType="none">
          <bgColor auto="1"/>
        </patternFill>
      </fill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I1966"/>
  <sheetViews>
    <sheetView tabSelected="1" view="pageLayout" topLeftCell="D178" zoomScale="70" zoomScaleNormal="70" zoomScaleSheetLayoutView="89" zoomScalePageLayoutView="70" workbookViewId="0">
      <selection activeCell="O14" sqref="O14"/>
    </sheetView>
  </sheetViews>
  <sheetFormatPr defaultColWidth="9.140625" defaultRowHeight="12.75" outlineLevelCol="1" x14ac:dyDescent="0.2"/>
  <cols>
    <col min="1" max="1" width="9.85546875" style="6" hidden="1" customWidth="1" outlineLevel="1"/>
    <col min="2" max="2" width="20.5703125" style="6" hidden="1" customWidth="1" outlineLevel="1"/>
    <col min="3" max="3" width="12.140625" style="6" hidden="1" customWidth="1" outlineLevel="1"/>
    <col min="4" max="4" width="51.5703125" style="1" customWidth="1" collapsed="1"/>
    <col min="5" max="5" width="12.85546875" style="1" customWidth="1"/>
    <col min="6" max="6" width="18.85546875" style="102" customWidth="1"/>
    <col min="7" max="7" width="17.140625" style="102" customWidth="1"/>
    <col min="8" max="8" width="19.42578125" style="6" customWidth="1"/>
    <col min="9" max="9" width="22.28515625" style="6" customWidth="1"/>
    <col min="10" max="10" width="23.42578125" style="6" customWidth="1"/>
    <col min="11" max="11" width="22.7109375" style="6" customWidth="1"/>
    <col min="12" max="12" width="17" style="6" customWidth="1"/>
    <col min="13" max="13" width="17.42578125" style="6" customWidth="1"/>
    <col min="14" max="14" width="16.42578125" style="6" customWidth="1"/>
    <col min="15" max="15" width="16.7109375" style="102" customWidth="1"/>
    <col min="16" max="16" width="15.42578125" style="6" customWidth="1" collapsed="1"/>
    <col min="17" max="17" width="9.7109375" style="1" customWidth="1"/>
    <col min="18" max="18" width="42.140625" style="1" bestFit="1" customWidth="1"/>
    <col min="19" max="44" width="9.140625" style="1"/>
    <col min="45" max="45" width="9.140625" style="1" customWidth="1"/>
    <col min="46" max="16384" width="9.140625" style="1"/>
  </cols>
  <sheetData>
    <row r="1" spans="1:26" s="4" customFormat="1" ht="29.25" customHeight="1" x14ac:dyDescent="0.3">
      <c r="A1" s="2" t="s">
        <v>70</v>
      </c>
      <c r="B1" s="2"/>
      <c r="C1" s="3" t="s">
        <v>10</v>
      </c>
      <c r="D1" s="175" t="s">
        <v>608</v>
      </c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R1" s="15" t="s">
        <v>71</v>
      </c>
      <c r="S1" s="11"/>
      <c r="T1" s="11"/>
      <c r="U1" s="7"/>
      <c r="V1" s="7"/>
      <c r="W1" s="7"/>
      <c r="X1" s="7"/>
      <c r="Y1" s="7"/>
      <c r="Z1" s="7"/>
    </row>
    <row r="2" spans="1:26" s="4" customFormat="1" ht="27" customHeight="1" x14ac:dyDescent="0.3">
      <c r="A2" s="3">
        <v>6</v>
      </c>
      <c r="B2" s="3"/>
      <c r="C2" s="8" t="e">
        <f>VLOOKUP(E3,МО!$B$5:$C$59,2,FALSE)</f>
        <v>#N/A</v>
      </c>
      <c r="D2" s="173" t="s">
        <v>607</v>
      </c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R2" s="15"/>
      <c r="S2" s="11"/>
      <c r="T2" s="11"/>
      <c r="U2" s="11"/>
      <c r="V2" s="11"/>
      <c r="W2" s="7"/>
      <c r="X2" s="7"/>
      <c r="Y2" s="7"/>
      <c r="Z2" s="7"/>
    </row>
    <row r="3" spans="1:26" s="4" customFormat="1" ht="22.5" hidden="1" customHeight="1" x14ac:dyDescent="0.3">
      <c r="A3" s="7"/>
      <c r="B3" s="7"/>
      <c r="C3" s="6"/>
      <c r="D3" s="94"/>
      <c r="E3" s="179"/>
      <c r="F3" s="180"/>
      <c r="G3" s="180"/>
      <c r="H3" s="180"/>
      <c r="I3" s="180"/>
      <c r="J3" s="181"/>
      <c r="K3" s="94"/>
      <c r="L3" s="94"/>
      <c r="M3" s="94"/>
      <c r="N3" s="94"/>
      <c r="O3" s="103"/>
      <c r="P3" s="94"/>
      <c r="R3" s="87" t="s">
        <v>588</v>
      </c>
      <c r="S3" s="167" t="s">
        <v>72</v>
      </c>
      <c r="T3" s="168"/>
      <c r="U3" s="168"/>
      <c r="V3" s="168"/>
      <c r="W3" s="168"/>
      <c r="X3" s="168"/>
      <c r="Y3" s="168"/>
      <c r="Z3" s="169"/>
    </row>
    <row r="4" spans="1:26" s="11" customFormat="1" ht="15.75" x14ac:dyDescent="0.25">
      <c r="A4" s="9"/>
      <c r="B4" s="9"/>
      <c r="C4" s="10" t="e">
        <f>IF((COUNTIF(МО!$C$5:$C$13,C2)&gt;0)=TRUE,CONCATENATE(0,C2),C2)</f>
        <v>#N/A</v>
      </c>
      <c r="D4" s="20"/>
      <c r="E4" s="20"/>
      <c r="F4" s="20"/>
      <c r="G4" s="20"/>
      <c r="H4" s="20"/>
      <c r="I4" s="20"/>
      <c r="J4" s="20"/>
      <c r="K4" s="151"/>
      <c r="L4" s="151"/>
      <c r="M4" s="156"/>
      <c r="N4" s="79"/>
      <c r="O4" s="79"/>
      <c r="P4" s="79"/>
      <c r="R4" s="88" t="s">
        <v>589</v>
      </c>
      <c r="S4" s="167" t="s">
        <v>73</v>
      </c>
      <c r="T4" s="168"/>
      <c r="U4" s="168"/>
      <c r="V4" s="168"/>
      <c r="W4" s="168"/>
      <c r="X4" s="168"/>
      <c r="Y4" s="168"/>
      <c r="Z4" s="169"/>
    </row>
    <row r="5" spans="1:26" s="11" customFormat="1" ht="18.75" x14ac:dyDescent="0.3">
      <c r="A5" s="9"/>
      <c r="B5" s="9"/>
      <c r="C5" s="9"/>
      <c r="D5" s="91" t="s">
        <v>591</v>
      </c>
      <c r="E5" s="160" t="s">
        <v>597</v>
      </c>
      <c r="F5" s="160"/>
      <c r="G5" s="160"/>
      <c r="H5" s="160"/>
      <c r="I5" s="160"/>
      <c r="J5" s="160"/>
      <c r="K5" s="160"/>
      <c r="L5" s="160"/>
      <c r="M5" s="160"/>
      <c r="N5" s="160"/>
      <c r="O5" s="104"/>
      <c r="P5" s="104"/>
      <c r="Q5" s="90"/>
      <c r="R5" s="88"/>
      <c r="S5" s="84"/>
      <c r="T5" s="85"/>
      <c r="U5" s="85"/>
      <c r="V5" s="85"/>
      <c r="W5" s="85"/>
      <c r="X5" s="85"/>
      <c r="Y5" s="85"/>
      <c r="Z5" s="86"/>
    </row>
    <row r="6" spans="1:26" s="11" customFormat="1" ht="18.75" customHeight="1" x14ac:dyDescent="0.3">
      <c r="A6" s="9"/>
      <c r="B6" s="9"/>
      <c r="C6" s="9"/>
      <c r="D6" s="91" t="s">
        <v>592</v>
      </c>
      <c r="E6" s="159" t="s">
        <v>120</v>
      </c>
      <c r="F6" s="159"/>
      <c r="G6" s="159"/>
      <c r="H6" s="159"/>
      <c r="I6" s="159"/>
      <c r="J6" s="159"/>
      <c r="K6" s="159"/>
      <c r="L6" s="159"/>
      <c r="M6" s="159"/>
      <c r="N6" s="159"/>
      <c r="O6" s="79"/>
      <c r="P6" s="79"/>
      <c r="R6" s="60">
        <f>X2</f>
        <v>0</v>
      </c>
      <c r="S6" s="167" t="s">
        <v>131</v>
      </c>
      <c r="T6" s="168"/>
      <c r="U6" s="168"/>
      <c r="V6" s="168"/>
      <c r="W6" s="168"/>
      <c r="X6" s="168"/>
      <c r="Y6" s="168"/>
      <c r="Z6" s="169"/>
    </row>
    <row r="7" spans="1:26" s="11" customFormat="1" ht="18.75" customHeight="1" x14ac:dyDescent="0.3">
      <c r="A7" s="9"/>
      <c r="B7" s="9"/>
      <c r="C7" s="9"/>
      <c r="D7" s="91" t="s">
        <v>593</v>
      </c>
      <c r="E7" s="182" t="s">
        <v>594</v>
      </c>
      <c r="F7" s="182"/>
      <c r="G7" s="182"/>
      <c r="H7" s="182"/>
      <c r="I7" s="182"/>
      <c r="J7" s="182"/>
      <c r="K7" s="182"/>
      <c r="L7" s="182"/>
      <c r="M7" s="182"/>
      <c r="N7" s="182"/>
      <c r="O7" s="104"/>
      <c r="P7" s="104"/>
      <c r="R7" s="14" t="s">
        <v>596</v>
      </c>
      <c r="S7" s="167" t="s">
        <v>590</v>
      </c>
      <c r="T7" s="168"/>
      <c r="U7" s="168"/>
      <c r="V7" s="168"/>
      <c r="W7" s="168"/>
      <c r="X7" s="168"/>
      <c r="Y7" s="168"/>
      <c r="Z7" s="169"/>
    </row>
    <row r="8" spans="1:26" s="11" customFormat="1" ht="18.75" x14ac:dyDescent="0.25">
      <c r="A8" s="9"/>
      <c r="B8" s="9"/>
      <c r="C8" s="18"/>
      <c r="D8" s="19"/>
      <c r="E8" s="92"/>
      <c r="F8" s="92"/>
      <c r="G8" s="92"/>
      <c r="H8" s="92"/>
      <c r="I8" s="92"/>
      <c r="J8" s="92"/>
      <c r="K8" s="92"/>
      <c r="L8" s="92"/>
      <c r="M8" s="92"/>
      <c r="N8" s="92"/>
      <c r="O8" s="79"/>
      <c r="P8" s="105" t="s">
        <v>74</v>
      </c>
      <c r="R8" s="89"/>
      <c r="S8" s="171"/>
      <c r="T8" s="171"/>
      <c r="U8" s="171"/>
      <c r="V8" s="171"/>
      <c r="W8" s="171"/>
      <c r="X8" s="171"/>
      <c r="Y8" s="171"/>
      <c r="Z8" s="171"/>
    </row>
    <row r="9" spans="1:26" s="11" customFormat="1" ht="20.25" customHeight="1" x14ac:dyDescent="0.2">
      <c r="A9" s="9"/>
      <c r="B9" s="9"/>
      <c r="C9" s="18"/>
      <c r="D9" s="193" t="s">
        <v>75</v>
      </c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</row>
    <row r="10" spans="1:26" s="11" customFormat="1" ht="15" x14ac:dyDescent="0.2">
      <c r="A10" s="9"/>
      <c r="B10" s="9"/>
      <c r="C10" s="18"/>
      <c r="D10" s="192"/>
      <c r="E10" s="192"/>
      <c r="F10" s="192"/>
      <c r="G10" s="192"/>
      <c r="H10" s="192"/>
      <c r="I10" s="192"/>
      <c r="J10" s="192"/>
      <c r="K10" s="192"/>
      <c r="L10" s="152"/>
      <c r="M10" s="157"/>
      <c r="N10" s="79"/>
      <c r="O10" s="79"/>
      <c r="P10" s="79"/>
    </row>
    <row r="11" spans="1:26" s="12" customFormat="1" ht="15.75" customHeight="1" x14ac:dyDescent="0.25">
      <c r="A11" s="177" t="s">
        <v>67</v>
      </c>
      <c r="B11" s="177" t="s">
        <v>68</v>
      </c>
      <c r="C11" s="162" t="s">
        <v>69</v>
      </c>
      <c r="D11" s="190" t="s">
        <v>0</v>
      </c>
      <c r="E11" s="188" t="s">
        <v>11</v>
      </c>
      <c r="F11" s="106">
        <v>2021</v>
      </c>
      <c r="G11" s="106">
        <v>2022</v>
      </c>
      <c r="H11" s="106">
        <v>2023</v>
      </c>
      <c r="I11" s="106">
        <v>2024</v>
      </c>
      <c r="J11" s="106">
        <v>2025</v>
      </c>
      <c r="K11" s="106">
        <v>2026</v>
      </c>
      <c r="L11" s="106">
        <v>2027</v>
      </c>
      <c r="M11" s="24">
        <v>2021</v>
      </c>
      <c r="N11" s="24">
        <v>2022</v>
      </c>
      <c r="O11" s="24">
        <v>2023</v>
      </c>
      <c r="P11" s="24">
        <v>2024</v>
      </c>
    </row>
    <row r="12" spans="1:26" s="12" customFormat="1" ht="31.5" x14ac:dyDescent="0.25">
      <c r="A12" s="178"/>
      <c r="B12" s="178" t="s">
        <v>9</v>
      </c>
      <c r="C12" s="163" t="s">
        <v>9</v>
      </c>
      <c r="D12" s="191"/>
      <c r="E12" s="189"/>
      <c r="F12" s="106" t="s">
        <v>1</v>
      </c>
      <c r="G12" s="106" t="s">
        <v>1</v>
      </c>
      <c r="H12" s="106" t="s">
        <v>1</v>
      </c>
      <c r="I12" s="106" t="s">
        <v>2</v>
      </c>
      <c r="J12" s="106" t="s">
        <v>3</v>
      </c>
      <c r="K12" s="106" t="s">
        <v>3</v>
      </c>
      <c r="L12" s="106" t="s">
        <v>3</v>
      </c>
      <c r="M12" s="24" t="s">
        <v>78</v>
      </c>
      <c r="N12" s="24" t="s">
        <v>78</v>
      </c>
      <c r="O12" s="24" t="s">
        <v>617</v>
      </c>
      <c r="P12" s="150" t="s">
        <v>609</v>
      </c>
    </row>
    <row r="13" spans="1:26" s="12" customFormat="1" ht="19.5" x14ac:dyDescent="0.3">
      <c r="A13" s="134">
        <v>600010</v>
      </c>
      <c r="B13" s="134" t="e">
        <f>VALUE(CONCATENATE($A$2,$C$4,C13))</f>
        <v>#N/A</v>
      </c>
      <c r="C13" s="134">
        <v>100000</v>
      </c>
      <c r="D13" s="81" t="s">
        <v>79</v>
      </c>
      <c r="E13" s="26" t="s">
        <v>104</v>
      </c>
      <c r="F13" s="107">
        <f t="shared" ref="F13:P13" si="0">F16+F22+F24+F26+F28+F30+F32+F39+F41+F43+F45+F47+F49+F51+F53+F55+F57+F59+F61</f>
        <v>1256</v>
      </c>
      <c r="G13" s="107">
        <f t="shared" si="0"/>
        <v>1278</v>
      </c>
      <c r="H13" s="107">
        <f>H16+H22+H24+H26+H28+H30+H32+H39+H41+H43+H45+H47+H49+H51+H53+H55+H57+H59+H61</f>
        <v>1327</v>
      </c>
      <c r="I13" s="107">
        <f t="shared" si="0"/>
        <v>1299</v>
      </c>
      <c r="J13" s="107">
        <f t="shared" si="0"/>
        <v>1291</v>
      </c>
      <c r="K13" s="107">
        <f t="shared" si="0"/>
        <v>1291</v>
      </c>
      <c r="L13" s="107">
        <f t="shared" si="0"/>
        <v>1291</v>
      </c>
      <c r="M13" s="107">
        <f>M16+M22+M24+M26+M28+M30+M32+M39+M41+M43+M45+M47+M49+M51+M53+M55+M57+M59+M61</f>
        <v>806</v>
      </c>
      <c r="N13" s="107">
        <f t="shared" si="0"/>
        <v>1276</v>
      </c>
      <c r="O13" s="107">
        <f>O16+O22+O24+O26+O28+O30+O32+O39+O41+O43+O45+O47+O49+O51+O53+O55+O57+O59+O61</f>
        <v>1330</v>
      </c>
      <c r="P13" s="107">
        <f t="shared" si="0"/>
        <v>1300</v>
      </c>
      <c r="R13" s="83" t="s">
        <v>583</v>
      </c>
    </row>
    <row r="14" spans="1:26" s="12" customFormat="1" ht="15.75" x14ac:dyDescent="0.25">
      <c r="A14" s="13">
        <v>600020</v>
      </c>
      <c r="B14" s="13" t="e">
        <f>VALUE(CONCATENATE($A$2,$C$4,C14))</f>
        <v>#N/A</v>
      </c>
      <c r="C14" s="13">
        <v>101000</v>
      </c>
      <c r="D14" s="55" t="s">
        <v>80</v>
      </c>
      <c r="E14" s="59" t="s">
        <v>586</v>
      </c>
      <c r="F14" s="108" t="s">
        <v>580</v>
      </c>
      <c r="G14" s="109">
        <f t="shared" ref="G14:L14" si="1">IF(F13,G13/F13*100,0)</f>
        <v>101.75159235668789</v>
      </c>
      <c r="H14" s="109">
        <f t="shared" si="1"/>
        <v>103.83411580594679</v>
      </c>
      <c r="I14" s="109">
        <f t="shared" si="1"/>
        <v>97.889977392614924</v>
      </c>
      <c r="J14" s="109">
        <f t="shared" si="1"/>
        <v>99.384141647421103</v>
      </c>
      <c r="K14" s="109">
        <f t="shared" si="1"/>
        <v>100</v>
      </c>
      <c r="L14" s="109">
        <f t="shared" si="1"/>
        <v>100</v>
      </c>
      <c r="M14" s="108" t="s">
        <v>580</v>
      </c>
      <c r="N14" s="109">
        <f>IF(M13,N13/M13*100,0)</f>
        <v>158.31265508684865</v>
      </c>
      <c r="O14" s="109">
        <f>IF(N13,O13/N13*100,0)</f>
        <v>104.2319749216301</v>
      </c>
      <c r="P14" s="109">
        <f>IF(O13,P13/O13*100,0)</f>
        <v>97.744360902255636</v>
      </c>
    </row>
    <row r="15" spans="1:26" s="12" customFormat="1" ht="23.45" customHeight="1" x14ac:dyDescent="0.25">
      <c r="A15" s="13">
        <v>600030</v>
      </c>
      <c r="B15" s="13"/>
      <c r="C15" s="13"/>
      <c r="D15" s="22" t="s">
        <v>610</v>
      </c>
      <c r="E15" s="25"/>
      <c r="F15" s="110">
        <f t="shared" ref="F15:K15" si="2">ROUND(F16+F22+F24+F26+F28+F30+F32+F39+F41+F43+F45+F47+F49+F51+F53+F55+F57+F59+F61,2)</f>
        <v>1256</v>
      </c>
      <c r="G15" s="110">
        <f t="shared" si="2"/>
        <v>1278</v>
      </c>
      <c r="H15" s="110">
        <f>ROUND(H16+H22+H24+H26+H28+H30+H32+H39+H41+H43+H45+H47+H49+H51+H53+H55+H57+H59+H61,2)</f>
        <v>1327</v>
      </c>
      <c r="I15" s="110">
        <f>ROUND(I16+I22+I24+I26+I28+I30+I32+I39+I41+I43+I45+I47+I49+I51+I53+I55+I57+I59+I61,2)</f>
        <v>1299</v>
      </c>
      <c r="J15" s="110">
        <f t="shared" si="2"/>
        <v>1291</v>
      </c>
      <c r="K15" s="110">
        <f t="shared" si="2"/>
        <v>1291</v>
      </c>
      <c r="L15" s="110">
        <f>ROUND(L16+L22+L24+L26+L28+L30+L32+L39+L41+L43+L45+L47+L49+L51+L53+L55+L57+L59+L61,2)</f>
        <v>1291</v>
      </c>
      <c r="M15" s="110">
        <f>ROUND(M16+M22+M24+M26+M28+M30+M32+M39+M41+M43+M45+M47+M49+M51+M53+M55+M57+M59+M61,2)</f>
        <v>806</v>
      </c>
      <c r="N15" s="110">
        <f>ROUND(N16+N22+N24+N26+N28+N30+N32+N39+N41+N43+N45+N47+N49+N51+N53+N55+N57+N59+N61,2)</f>
        <v>1276</v>
      </c>
      <c r="O15" s="110">
        <f>ROUND(O16+O22+O24+O26+O28+O30+O32+O39+O41+O43+O45+O47+O49+O51+O53+O55+O57+O59+O61,2)</f>
        <v>1330</v>
      </c>
      <c r="P15" s="110">
        <f>ROUND(P16+P22+P24+P26+P28+P30+P32+P39+P41+P43+P45+P47+P49+P51+P53+P55+P57+P59+P61,2)</f>
        <v>1300</v>
      </c>
    </row>
    <row r="16" spans="1:26" s="12" customFormat="1" ht="31.5" x14ac:dyDescent="0.25">
      <c r="A16" s="134">
        <v>600040</v>
      </c>
      <c r="B16" s="134" t="e">
        <f t="shared" ref="B16:B33" si="3">VALUE(CONCATENATE($A$2,$C$4,C16))</f>
        <v>#N/A</v>
      </c>
      <c r="C16" s="134">
        <v>100010</v>
      </c>
      <c r="D16" s="22" t="s">
        <v>81</v>
      </c>
      <c r="E16" s="26" t="s">
        <v>104</v>
      </c>
      <c r="F16" s="111">
        <v>375</v>
      </c>
      <c r="G16" s="111">
        <v>376</v>
      </c>
      <c r="H16" s="111">
        <v>151</v>
      </c>
      <c r="I16" s="111">
        <v>155</v>
      </c>
      <c r="J16" s="111">
        <v>147</v>
      </c>
      <c r="K16" s="111">
        <v>147</v>
      </c>
      <c r="L16" s="111">
        <v>147</v>
      </c>
      <c r="M16" s="111">
        <v>442</v>
      </c>
      <c r="N16" s="111">
        <v>317</v>
      </c>
      <c r="O16" s="111">
        <v>142</v>
      </c>
      <c r="P16" s="111">
        <v>157</v>
      </c>
      <c r="R16" s="79" t="s">
        <v>584</v>
      </c>
    </row>
    <row r="17" spans="1:18" s="12" customFormat="1" ht="15.75" x14ac:dyDescent="0.25">
      <c r="A17" s="13">
        <v>600050</v>
      </c>
      <c r="B17" s="13" t="e">
        <f t="shared" si="3"/>
        <v>#N/A</v>
      </c>
      <c r="C17" s="13">
        <v>101010</v>
      </c>
      <c r="D17" s="56" t="s">
        <v>80</v>
      </c>
      <c r="E17" s="59" t="s">
        <v>586</v>
      </c>
      <c r="F17" s="108" t="s">
        <v>580</v>
      </c>
      <c r="G17" s="112">
        <f t="shared" ref="G17:L17" si="4">IF(F16,G16/F16*100,0)</f>
        <v>100.26666666666667</v>
      </c>
      <c r="H17" s="112">
        <f t="shared" si="4"/>
        <v>40.159574468085104</v>
      </c>
      <c r="I17" s="112">
        <f t="shared" si="4"/>
        <v>102.64900662251655</v>
      </c>
      <c r="J17" s="112">
        <f t="shared" si="4"/>
        <v>94.838709677419359</v>
      </c>
      <c r="K17" s="112">
        <f t="shared" si="4"/>
        <v>100</v>
      </c>
      <c r="L17" s="112">
        <f t="shared" si="4"/>
        <v>100</v>
      </c>
      <c r="M17" s="108" t="s">
        <v>580</v>
      </c>
      <c r="N17" s="112">
        <f>IF(M16,N16/M16*100,0)</f>
        <v>71.719457013574655</v>
      </c>
      <c r="O17" s="112">
        <f>IF(N16,O16/N16*100,0)</f>
        <v>44.794952681388011</v>
      </c>
      <c r="P17" s="112">
        <f>IF(O16,P16/O16*100,0)</f>
        <v>110.56338028169014</v>
      </c>
    </row>
    <row r="18" spans="1:18" s="12" customFormat="1" ht="47.25" x14ac:dyDescent="0.25">
      <c r="A18" s="13">
        <v>600060</v>
      </c>
      <c r="B18" s="13" t="e">
        <f t="shared" si="3"/>
        <v>#N/A</v>
      </c>
      <c r="C18" s="13">
        <v>100011</v>
      </c>
      <c r="D18" s="113" t="s">
        <v>125</v>
      </c>
      <c r="E18" s="26" t="s">
        <v>104</v>
      </c>
      <c r="F18" s="111">
        <f>F16</f>
        <v>375</v>
      </c>
      <c r="G18" s="111">
        <f t="shared" ref="G18" si="5">G16</f>
        <v>376</v>
      </c>
      <c r="H18" s="111">
        <f>H16</f>
        <v>151</v>
      </c>
      <c r="I18" s="111">
        <f t="shared" ref="I18:P18" si="6">I16</f>
        <v>155</v>
      </c>
      <c r="J18" s="111">
        <f>J16</f>
        <v>147</v>
      </c>
      <c r="K18" s="111">
        <f t="shared" si="6"/>
        <v>147</v>
      </c>
      <c r="L18" s="111">
        <f t="shared" si="6"/>
        <v>147</v>
      </c>
      <c r="M18" s="111">
        <f t="shared" si="6"/>
        <v>442</v>
      </c>
      <c r="N18" s="111">
        <f t="shared" si="6"/>
        <v>317</v>
      </c>
      <c r="O18" s="111">
        <f t="shared" si="6"/>
        <v>142</v>
      </c>
      <c r="P18" s="111">
        <f t="shared" si="6"/>
        <v>157</v>
      </c>
    </row>
    <row r="19" spans="1:18" s="12" customFormat="1" ht="15.75" x14ac:dyDescent="0.25">
      <c r="A19" s="13">
        <v>600070</v>
      </c>
      <c r="B19" s="13" t="e">
        <f t="shared" si="3"/>
        <v>#N/A</v>
      </c>
      <c r="C19" s="13">
        <v>101011</v>
      </c>
      <c r="D19" s="56" t="s">
        <v>80</v>
      </c>
      <c r="E19" s="59" t="s">
        <v>586</v>
      </c>
      <c r="F19" s="108" t="s">
        <v>580</v>
      </c>
      <c r="G19" s="112">
        <f t="shared" ref="G19:L19" si="7">IF(F18,G18/F18*100,0)</f>
        <v>100.26666666666667</v>
      </c>
      <c r="H19" s="112">
        <f t="shared" si="7"/>
        <v>40.159574468085104</v>
      </c>
      <c r="I19" s="112">
        <f t="shared" si="7"/>
        <v>102.64900662251655</v>
      </c>
      <c r="J19" s="112">
        <f t="shared" si="7"/>
        <v>94.838709677419359</v>
      </c>
      <c r="K19" s="112">
        <f t="shared" si="7"/>
        <v>100</v>
      </c>
      <c r="L19" s="112">
        <f t="shared" si="7"/>
        <v>100</v>
      </c>
      <c r="M19" s="108" t="s">
        <v>580</v>
      </c>
      <c r="N19" s="112">
        <f>IF(M18,N18/M18*100,0)</f>
        <v>71.719457013574655</v>
      </c>
      <c r="O19" s="112">
        <f>IF(N18,O18/N18*100,0)</f>
        <v>44.794952681388011</v>
      </c>
      <c r="P19" s="112">
        <f>IF(O18,P18/O18*100,0)</f>
        <v>110.56338028169014</v>
      </c>
    </row>
    <row r="20" spans="1:18" s="12" customFormat="1" ht="15.75" x14ac:dyDescent="0.25">
      <c r="A20" s="13">
        <v>600080</v>
      </c>
      <c r="B20" s="13" t="e">
        <f t="shared" si="3"/>
        <v>#N/A</v>
      </c>
      <c r="C20" s="13">
        <v>100012</v>
      </c>
      <c r="D20" s="22" t="s">
        <v>82</v>
      </c>
      <c r="E20" s="26" t="s">
        <v>104</v>
      </c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18" s="12" customFormat="1" ht="15.75" x14ac:dyDescent="0.25">
      <c r="A21" s="13">
        <v>600090</v>
      </c>
      <c r="B21" s="13" t="e">
        <f t="shared" si="3"/>
        <v>#N/A</v>
      </c>
      <c r="C21" s="13">
        <v>101012</v>
      </c>
      <c r="D21" s="56" t="s">
        <v>80</v>
      </c>
      <c r="E21" s="59" t="s">
        <v>586</v>
      </c>
      <c r="F21" s="108" t="s">
        <v>580</v>
      </c>
      <c r="G21" s="112">
        <f t="shared" ref="G21:L21" si="8">IF(F20,G20/F20*100,0)</f>
        <v>0</v>
      </c>
      <c r="H21" s="112">
        <f t="shared" si="8"/>
        <v>0</v>
      </c>
      <c r="I21" s="112">
        <f t="shared" si="8"/>
        <v>0</v>
      </c>
      <c r="J21" s="112">
        <f t="shared" si="8"/>
        <v>0</v>
      </c>
      <c r="K21" s="112">
        <f t="shared" si="8"/>
        <v>0</v>
      </c>
      <c r="L21" s="112">
        <f t="shared" si="8"/>
        <v>0</v>
      </c>
      <c r="M21" s="108" t="s">
        <v>580</v>
      </c>
      <c r="N21" s="112">
        <f>IF(M20,N20/M20*100,0)</f>
        <v>0</v>
      </c>
      <c r="O21" s="112">
        <f>IF(N20,O20/N20*100,0)</f>
        <v>0</v>
      </c>
      <c r="P21" s="112">
        <f>IF(O20,P20/O20*100,0)</f>
        <v>0</v>
      </c>
    </row>
    <row r="22" spans="1:18" s="12" customFormat="1" ht="15.75" x14ac:dyDescent="0.25">
      <c r="A22" s="134">
        <v>600100</v>
      </c>
      <c r="B22" s="134" t="e">
        <f t="shared" si="3"/>
        <v>#N/A</v>
      </c>
      <c r="C22" s="134">
        <v>100020</v>
      </c>
      <c r="D22" s="22" t="s">
        <v>4</v>
      </c>
      <c r="E22" s="26" t="s">
        <v>104</v>
      </c>
      <c r="F22" s="111">
        <v>283</v>
      </c>
      <c r="G22" s="111">
        <v>304</v>
      </c>
      <c r="H22" s="111">
        <v>301</v>
      </c>
      <c r="I22" s="111">
        <v>258</v>
      </c>
      <c r="J22" s="111">
        <v>258</v>
      </c>
      <c r="K22" s="111">
        <v>258</v>
      </c>
      <c r="L22" s="111">
        <v>258</v>
      </c>
      <c r="M22" s="111">
        <v>199</v>
      </c>
      <c r="N22" s="111">
        <v>317</v>
      </c>
      <c r="O22" s="111">
        <v>274</v>
      </c>
      <c r="P22" s="111">
        <v>258</v>
      </c>
    </row>
    <row r="23" spans="1:18" s="12" customFormat="1" ht="15.75" x14ac:dyDescent="0.25">
      <c r="A23" s="13">
        <v>600110</v>
      </c>
      <c r="B23" s="13" t="e">
        <f t="shared" si="3"/>
        <v>#N/A</v>
      </c>
      <c r="C23" s="13">
        <v>101020</v>
      </c>
      <c r="D23" s="56" t="s">
        <v>80</v>
      </c>
      <c r="E23" s="59" t="s">
        <v>586</v>
      </c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18" s="12" customFormat="1" ht="15.75" x14ac:dyDescent="0.25">
      <c r="A24" s="13">
        <v>600120</v>
      </c>
      <c r="B24" s="13" t="e">
        <f t="shared" si="3"/>
        <v>#N/A</v>
      </c>
      <c r="C24" s="13">
        <v>100030</v>
      </c>
      <c r="D24" s="22" t="s">
        <v>5</v>
      </c>
      <c r="E24" s="26" t="s">
        <v>104</v>
      </c>
      <c r="F24" s="111">
        <v>437</v>
      </c>
      <c r="G24" s="111">
        <v>446</v>
      </c>
      <c r="H24" s="111">
        <v>588</v>
      </c>
      <c r="I24" s="111">
        <v>585</v>
      </c>
      <c r="J24" s="111">
        <v>585</v>
      </c>
      <c r="K24" s="111">
        <v>585</v>
      </c>
      <c r="L24" s="111">
        <v>585</v>
      </c>
      <c r="M24" s="111">
        <v>7</v>
      </c>
      <c r="N24" s="111">
        <v>480</v>
      </c>
      <c r="O24" s="111">
        <v>627</v>
      </c>
      <c r="P24" s="111">
        <v>585</v>
      </c>
    </row>
    <row r="25" spans="1:18" s="12" customFormat="1" ht="15.75" x14ac:dyDescent="0.25">
      <c r="A25" s="13">
        <v>600130</v>
      </c>
      <c r="B25" s="13" t="e">
        <f t="shared" si="3"/>
        <v>#N/A</v>
      </c>
      <c r="C25" s="13">
        <v>101030</v>
      </c>
      <c r="D25" s="56" t="s">
        <v>80</v>
      </c>
      <c r="E25" s="59" t="s">
        <v>586</v>
      </c>
      <c r="F25" s="108" t="s">
        <v>580</v>
      </c>
      <c r="G25" s="112">
        <f t="shared" ref="G25:L25" si="9">IF(F24,G24/F24*100,0)</f>
        <v>102.05949656750573</v>
      </c>
      <c r="H25" s="112">
        <f t="shared" si="9"/>
        <v>131.83856502242153</v>
      </c>
      <c r="I25" s="112">
        <f t="shared" si="9"/>
        <v>99.489795918367349</v>
      </c>
      <c r="J25" s="112">
        <f t="shared" si="9"/>
        <v>100</v>
      </c>
      <c r="K25" s="112">
        <f t="shared" si="9"/>
        <v>100</v>
      </c>
      <c r="L25" s="112">
        <f t="shared" si="9"/>
        <v>100</v>
      </c>
      <c r="M25" s="108" t="s">
        <v>580</v>
      </c>
      <c r="N25" s="112">
        <f>IF(M24,N24/M24*100,0)</f>
        <v>6857.1428571428569</v>
      </c>
      <c r="O25" s="112">
        <f>IF(N24,O24/N24*100,0)</f>
        <v>130.625</v>
      </c>
      <c r="P25" s="112">
        <f>IF(O24,P24/O24*100,0)</f>
        <v>93.301435406698559</v>
      </c>
    </row>
    <row r="26" spans="1:18" s="12" customFormat="1" ht="31.5" x14ac:dyDescent="0.25">
      <c r="A26" s="13">
        <v>600140</v>
      </c>
      <c r="B26" s="13" t="e">
        <f t="shared" si="3"/>
        <v>#N/A</v>
      </c>
      <c r="C26" s="13">
        <v>100040</v>
      </c>
      <c r="D26" s="22" t="s">
        <v>8</v>
      </c>
      <c r="E26" s="26" t="s">
        <v>104</v>
      </c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</row>
    <row r="27" spans="1:18" s="12" customFormat="1" ht="15.75" x14ac:dyDescent="0.25">
      <c r="A27" s="13">
        <v>600150</v>
      </c>
      <c r="B27" s="13" t="e">
        <f t="shared" si="3"/>
        <v>#N/A</v>
      </c>
      <c r="C27" s="13">
        <v>101040</v>
      </c>
      <c r="D27" s="56" t="s">
        <v>80</v>
      </c>
      <c r="E27" s="59" t="s">
        <v>586</v>
      </c>
      <c r="F27" s="108" t="s">
        <v>580</v>
      </c>
      <c r="G27" s="112">
        <f t="shared" ref="G27:L27" si="10">IF(F26,G26/F26*100,0)</f>
        <v>0</v>
      </c>
      <c r="H27" s="112">
        <f t="shared" si="10"/>
        <v>0</v>
      </c>
      <c r="I27" s="112">
        <f t="shared" si="10"/>
        <v>0</v>
      </c>
      <c r="J27" s="112">
        <f t="shared" si="10"/>
        <v>0</v>
      </c>
      <c r="K27" s="112">
        <f t="shared" si="10"/>
        <v>0</v>
      </c>
      <c r="L27" s="112">
        <f t="shared" si="10"/>
        <v>0</v>
      </c>
      <c r="M27" s="108" t="s">
        <v>580</v>
      </c>
      <c r="N27" s="112">
        <f>IF(M26,N26/M26*100,0)</f>
        <v>0</v>
      </c>
      <c r="O27" s="112">
        <f>IF(N26,O26/N26*100,0)</f>
        <v>0</v>
      </c>
      <c r="P27" s="112">
        <f>IF(O26,P26/O26*100,0)</f>
        <v>0</v>
      </c>
    </row>
    <row r="28" spans="1:18" s="12" customFormat="1" ht="47.25" x14ac:dyDescent="0.25">
      <c r="A28" s="13">
        <v>600160</v>
      </c>
      <c r="B28" s="13" t="e">
        <f t="shared" si="3"/>
        <v>#N/A</v>
      </c>
      <c r="C28" s="13">
        <v>100050</v>
      </c>
      <c r="D28" s="22" t="s">
        <v>83</v>
      </c>
      <c r="E28" s="26" t="s">
        <v>104</v>
      </c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</row>
    <row r="29" spans="1:18" s="12" customFormat="1" ht="15.75" x14ac:dyDescent="0.25">
      <c r="A29" s="13">
        <v>600170</v>
      </c>
      <c r="B29" s="13" t="e">
        <f t="shared" si="3"/>
        <v>#N/A</v>
      </c>
      <c r="C29" s="13">
        <v>101050</v>
      </c>
      <c r="D29" s="56" t="s">
        <v>80</v>
      </c>
      <c r="E29" s="59" t="s">
        <v>586</v>
      </c>
      <c r="F29" s="108" t="s">
        <v>580</v>
      </c>
      <c r="G29" s="112">
        <f t="shared" ref="G29:L29" si="11">IF(F28,G28/F28*100,0)</f>
        <v>0</v>
      </c>
      <c r="H29" s="112">
        <f t="shared" si="11"/>
        <v>0</v>
      </c>
      <c r="I29" s="112">
        <f t="shared" si="11"/>
        <v>0</v>
      </c>
      <c r="J29" s="112">
        <f t="shared" si="11"/>
        <v>0</v>
      </c>
      <c r="K29" s="112">
        <f t="shared" si="11"/>
        <v>0</v>
      </c>
      <c r="L29" s="112">
        <f t="shared" si="11"/>
        <v>0</v>
      </c>
      <c r="M29" s="108" t="s">
        <v>580</v>
      </c>
      <c r="N29" s="112">
        <f>IF(M28,N28/M28*100,0)</f>
        <v>0</v>
      </c>
      <c r="O29" s="112">
        <f>IF(N28,O28/N28*100,0)</f>
        <v>0</v>
      </c>
      <c r="P29" s="112">
        <f>IF(O28,P28/O28*100,0)</f>
        <v>0</v>
      </c>
    </row>
    <row r="30" spans="1:18" s="12" customFormat="1" ht="15.75" x14ac:dyDescent="0.25">
      <c r="A30" s="13">
        <v>600180</v>
      </c>
      <c r="B30" s="13" t="e">
        <f t="shared" si="3"/>
        <v>#N/A</v>
      </c>
      <c r="C30" s="13">
        <v>100060</v>
      </c>
      <c r="D30" s="22" t="s">
        <v>6</v>
      </c>
      <c r="E30" s="26" t="s">
        <v>104</v>
      </c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</row>
    <row r="31" spans="1:18" s="12" customFormat="1" ht="15.75" x14ac:dyDescent="0.25">
      <c r="A31" s="13">
        <v>600190</v>
      </c>
      <c r="B31" s="13" t="e">
        <f t="shared" si="3"/>
        <v>#N/A</v>
      </c>
      <c r="C31" s="13">
        <v>101060</v>
      </c>
      <c r="D31" s="56" t="s">
        <v>80</v>
      </c>
      <c r="E31" s="59" t="s">
        <v>586</v>
      </c>
      <c r="F31" s="108" t="s">
        <v>580</v>
      </c>
      <c r="G31" s="112">
        <f t="shared" ref="G31:L31" si="12">IF(F30,G30/F30*100,0)</f>
        <v>0</v>
      </c>
      <c r="H31" s="112">
        <f t="shared" si="12"/>
        <v>0</v>
      </c>
      <c r="I31" s="112">
        <f t="shared" si="12"/>
        <v>0</v>
      </c>
      <c r="J31" s="112">
        <f t="shared" si="12"/>
        <v>0</v>
      </c>
      <c r="K31" s="112">
        <f t="shared" si="12"/>
        <v>0</v>
      </c>
      <c r="L31" s="112">
        <f t="shared" si="12"/>
        <v>0</v>
      </c>
      <c r="M31" s="108" t="s">
        <v>580</v>
      </c>
      <c r="N31" s="112">
        <f>IF(M30,N30/M30*100,0)</f>
        <v>0</v>
      </c>
      <c r="O31" s="112">
        <f>IF(N30,O30/N30*100,0)</f>
        <v>0</v>
      </c>
      <c r="P31" s="112">
        <f>IF(O30,P30/O30*100,0)</f>
        <v>0</v>
      </c>
    </row>
    <row r="32" spans="1:18" s="12" customFormat="1" ht="31.5" x14ac:dyDescent="0.25">
      <c r="A32" s="13">
        <v>600200</v>
      </c>
      <c r="B32" s="13" t="e">
        <f t="shared" si="3"/>
        <v>#N/A</v>
      </c>
      <c r="C32" s="13">
        <v>100070</v>
      </c>
      <c r="D32" s="114" t="s">
        <v>84</v>
      </c>
      <c r="E32" s="26" t="s">
        <v>104</v>
      </c>
      <c r="F32" s="111"/>
      <c r="G32" s="111">
        <v>0</v>
      </c>
      <c r="H32" s="111">
        <v>128</v>
      </c>
      <c r="I32" s="111">
        <v>139</v>
      </c>
      <c r="J32" s="111">
        <v>139</v>
      </c>
      <c r="K32" s="111">
        <v>139</v>
      </c>
      <c r="L32" s="111">
        <v>139</v>
      </c>
      <c r="M32" s="111">
        <v>0</v>
      </c>
      <c r="N32" s="111">
        <v>0</v>
      </c>
      <c r="O32" s="111">
        <v>130</v>
      </c>
      <c r="P32" s="111">
        <v>139</v>
      </c>
      <c r="R32" s="79" t="s">
        <v>585</v>
      </c>
    </row>
    <row r="33" spans="1:16" s="12" customFormat="1" ht="15.75" x14ac:dyDescent="0.25">
      <c r="A33" s="13">
        <v>600210</v>
      </c>
      <c r="B33" s="13" t="e">
        <f t="shared" si="3"/>
        <v>#N/A</v>
      </c>
      <c r="C33" s="13">
        <v>101070</v>
      </c>
      <c r="D33" s="56" t="s">
        <v>80</v>
      </c>
      <c r="E33" s="59" t="s">
        <v>586</v>
      </c>
      <c r="F33" s="108" t="s">
        <v>580</v>
      </c>
      <c r="G33" s="112">
        <f t="shared" ref="G33:L33" si="13">IF(F32,G32/F32*100,0)</f>
        <v>0</v>
      </c>
      <c r="H33" s="112">
        <f t="shared" si="13"/>
        <v>0</v>
      </c>
      <c r="I33" s="112">
        <f t="shared" si="13"/>
        <v>108.59375</v>
      </c>
      <c r="J33" s="112">
        <f t="shared" si="13"/>
        <v>100</v>
      </c>
      <c r="K33" s="112">
        <f t="shared" si="13"/>
        <v>100</v>
      </c>
      <c r="L33" s="112">
        <f t="shared" si="13"/>
        <v>100</v>
      </c>
      <c r="M33" s="108" t="s">
        <v>580</v>
      </c>
      <c r="N33" s="112">
        <f>IF(M32,N32/M32*100,0)</f>
        <v>0</v>
      </c>
      <c r="O33" s="112">
        <f>IF(N32,O32/N32*100,0)</f>
        <v>0</v>
      </c>
      <c r="P33" s="112">
        <f>IF(O32,P32/O32*100,0)</f>
        <v>106.92307692307692</v>
      </c>
    </row>
    <row r="34" spans="1:16" s="12" customFormat="1" ht="15.75" x14ac:dyDescent="0.25">
      <c r="A34" s="13">
        <v>600220</v>
      </c>
      <c r="B34" s="13"/>
      <c r="C34" s="13"/>
      <c r="D34" s="22" t="s">
        <v>85</v>
      </c>
      <c r="E34" s="26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</row>
    <row r="35" spans="1:16" s="12" customFormat="1" ht="31.5" x14ac:dyDescent="0.25">
      <c r="A35" s="13">
        <v>600230</v>
      </c>
      <c r="B35" s="13" t="e">
        <f t="shared" ref="B35:B68" si="14">VALUE(CONCATENATE($A$2,$C$4,C35))</f>
        <v>#N/A</v>
      </c>
      <c r="C35" s="13">
        <v>100071</v>
      </c>
      <c r="D35" s="113" t="s">
        <v>123</v>
      </c>
      <c r="E35" s="26" t="s">
        <v>104</v>
      </c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</row>
    <row r="36" spans="1:16" s="12" customFormat="1" ht="15.75" x14ac:dyDescent="0.25">
      <c r="A36" s="13">
        <v>600240</v>
      </c>
      <c r="B36" s="13" t="e">
        <f t="shared" si="14"/>
        <v>#N/A</v>
      </c>
      <c r="C36" s="13">
        <v>101071</v>
      </c>
      <c r="D36" s="56" t="s">
        <v>80</v>
      </c>
      <c r="E36" s="59" t="s">
        <v>586</v>
      </c>
      <c r="F36" s="108" t="s">
        <v>580</v>
      </c>
      <c r="G36" s="112">
        <f t="shared" ref="G36:L36" si="15">IF(F35,G35/F35*100,0)</f>
        <v>0</v>
      </c>
      <c r="H36" s="112">
        <f t="shared" si="15"/>
        <v>0</v>
      </c>
      <c r="I36" s="112">
        <f t="shared" si="15"/>
        <v>0</v>
      </c>
      <c r="J36" s="112">
        <f t="shared" si="15"/>
        <v>0</v>
      </c>
      <c r="K36" s="112">
        <f t="shared" si="15"/>
        <v>0</v>
      </c>
      <c r="L36" s="112">
        <f t="shared" si="15"/>
        <v>0</v>
      </c>
      <c r="M36" s="108" t="s">
        <v>580</v>
      </c>
      <c r="N36" s="112">
        <f>IF(M35,N35/M35*100,0)</f>
        <v>0</v>
      </c>
      <c r="O36" s="112">
        <f>IF(N35,O35/N35*100,0)</f>
        <v>0</v>
      </c>
      <c r="P36" s="112">
        <f>IF(O35,P35/O35*100,0)</f>
        <v>0</v>
      </c>
    </row>
    <row r="37" spans="1:16" s="12" customFormat="1" ht="31.5" x14ac:dyDescent="0.25">
      <c r="A37" s="13">
        <v>600250</v>
      </c>
      <c r="B37" s="13" t="e">
        <f t="shared" si="14"/>
        <v>#N/A</v>
      </c>
      <c r="C37" s="13">
        <v>100072</v>
      </c>
      <c r="D37" s="113" t="s">
        <v>124</v>
      </c>
      <c r="E37" s="26" t="s">
        <v>104</v>
      </c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</row>
    <row r="38" spans="1:16" s="12" customFormat="1" ht="15.75" x14ac:dyDescent="0.25">
      <c r="A38" s="13">
        <v>600260</v>
      </c>
      <c r="B38" s="13" t="e">
        <f t="shared" si="14"/>
        <v>#N/A</v>
      </c>
      <c r="C38" s="13">
        <v>101072</v>
      </c>
      <c r="D38" s="56" t="s">
        <v>80</v>
      </c>
      <c r="E38" s="59" t="s">
        <v>586</v>
      </c>
      <c r="F38" s="108" t="s">
        <v>580</v>
      </c>
      <c r="G38" s="112">
        <f t="shared" ref="G38:L38" si="16">IF(F37,G37/F37*100,0)</f>
        <v>0</v>
      </c>
      <c r="H38" s="112">
        <f t="shared" si="16"/>
        <v>0</v>
      </c>
      <c r="I38" s="112">
        <f t="shared" si="16"/>
        <v>0</v>
      </c>
      <c r="J38" s="112">
        <f t="shared" si="16"/>
        <v>0</v>
      </c>
      <c r="K38" s="112">
        <f t="shared" si="16"/>
        <v>0</v>
      </c>
      <c r="L38" s="112">
        <f t="shared" si="16"/>
        <v>0</v>
      </c>
      <c r="M38" s="108" t="s">
        <v>580</v>
      </c>
      <c r="N38" s="112">
        <f>IF(M37,N37/M37*100,0)</f>
        <v>0</v>
      </c>
      <c r="O38" s="112">
        <f>IF(N37,O37/N37*100,0)</f>
        <v>0</v>
      </c>
      <c r="P38" s="112">
        <f>IF(O37,P37/O37*100,0)</f>
        <v>0</v>
      </c>
    </row>
    <row r="39" spans="1:16" s="12" customFormat="1" ht="15.75" x14ac:dyDescent="0.25">
      <c r="A39" s="13">
        <v>600270</v>
      </c>
      <c r="B39" s="13" t="e">
        <f t="shared" si="14"/>
        <v>#N/A</v>
      </c>
      <c r="C39" s="13">
        <v>100080</v>
      </c>
      <c r="D39" s="22" t="s">
        <v>86</v>
      </c>
      <c r="E39" s="26" t="s">
        <v>104</v>
      </c>
      <c r="F39" s="111">
        <v>24</v>
      </c>
      <c r="G39" s="111">
        <v>24</v>
      </c>
      <c r="H39" s="111">
        <v>24</v>
      </c>
      <c r="I39" s="111">
        <v>24</v>
      </c>
      <c r="J39" s="111">
        <v>24</v>
      </c>
      <c r="K39" s="111">
        <v>24</v>
      </c>
      <c r="L39" s="111">
        <v>24</v>
      </c>
      <c r="M39" s="111">
        <v>12</v>
      </c>
      <c r="N39" s="111">
        <v>24</v>
      </c>
      <c r="O39" s="111">
        <v>24</v>
      </c>
      <c r="P39" s="111">
        <v>24</v>
      </c>
    </row>
    <row r="40" spans="1:16" s="12" customFormat="1" ht="15.75" x14ac:dyDescent="0.25">
      <c r="A40" s="13">
        <v>600280</v>
      </c>
      <c r="B40" s="13" t="e">
        <f t="shared" si="14"/>
        <v>#N/A</v>
      </c>
      <c r="C40" s="13">
        <v>101080</v>
      </c>
      <c r="D40" s="56" t="s">
        <v>80</v>
      </c>
      <c r="E40" s="59" t="s">
        <v>586</v>
      </c>
      <c r="F40" s="108" t="s">
        <v>580</v>
      </c>
      <c r="G40" s="112">
        <f t="shared" ref="G40:L40" si="17">IF(F39,G39/F39*100,0)</f>
        <v>100</v>
      </c>
      <c r="H40" s="112">
        <f t="shared" si="17"/>
        <v>100</v>
      </c>
      <c r="I40" s="112">
        <f t="shared" si="17"/>
        <v>100</v>
      </c>
      <c r="J40" s="112">
        <f t="shared" si="17"/>
        <v>100</v>
      </c>
      <c r="K40" s="112">
        <f t="shared" si="17"/>
        <v>100</v>
      </c>
      <c r="L40" s="112">
        <f t="shared" si="17"/>
        <v>100</v>
      </c>
      <c r="M40" s="108" t="s">
        <v>580</v>
      </c>
      <c r="N40" s="112">
        <f>IF(M39,N39/M39*100,0)</f>
        <v>200</v>
      </c>
      <c r="O40" s="112">
        <f>IF(N39,O39/N39*100,0)</f>
        <v>100</v>
      </c>
      <c r="P40" s="112">
        <f>IF(O39,P39/O39*100,0)</f>
        <v>100</v>
      </c>
    </row>
    <row r="41" spans="1:16" s="12" customFormat="1" ht="31.5" x14ac:dyDescent="0.25">
      <c r="A41" s="13">
        <v>600290</v>
      </c>
      <c r="B41" s="13" t="e">
        <f t="shared" si="14"/>
        <v>#N/A</v>
      </c>
      <c r="C41" s="13">
        <v>100090</v>
      </c>
      <c r="D41" s="114" t="s">
        <v>87</v>
      </c>
      <c r="E41" s="26" t="s">
        <v>104</v>
      </c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</row>
    <row r="42" spans="1:16" s="12" customFormat="1" ht="15.75" x14ac:dyDescent="0.25">
      <c r="A42" s="13">
        <v>600300</v>
      </c>
      <c r="B42" s="13" t="e">
        <f t="shared" si="14"/>
        <v>#N/A</v>
      </c>
      <c r="C42" s="13">
        <v>101090</v>
      </c>
      <c r="D42" s="56" t="s">
        <v>80</v>
      </c>
      <c r="E42" s="59" t="s">
        <v>586</v>
      </c>
      <c r="F42" s="108" t="s">
        <v>580</v>
      </c>
      <c r="G42" s="112">
        <f t="shared" ref="G42:L42" si="18">IF(F41,G41/F41*100,0)</f>
        <v>0</v>
      </c>
      <c r="H42" s="112">
        <f t="shared" si="18"/>
        <v>0</v>
      </c>
      <c r="I42" s="112">
        <f t="shared" si="18"/>
        <v>0</v>
      </c>
      <c r="J42" s="112">
        <f t="shared" si="18"/>
        <v>0</v>
      </c>
      <c r="K42" s="112">
        <f t="shared" si="18"/>
        <v>0</v>
      </c>
      <c r="L42" s="112">
        <f t="shared" si="18"/>
        <v>0</v>
      </c>
      <c r="M42" s="108" t="s">
        <v>580</v>
      </c>
      <c r="N42" s="112">
        <f>IF(M41,N41/M41*100,0)</f>
        <v>0</v>
      </c>
      <c r="O42" s="112">
        <f>IF(N41,O41/N41*100,0)</f>
        <v>0</v>
      </c>
      <c r="P42" s="112">
        <f>IF(O41,P41/O41*100,0)</f>
        <v>0</v>
      </c>
    </row>
    <row r="43" spans="1:16" s="12" customFormat="1" ht="15.75" x14ac:dyDescent="0.25">
      <c r="A43" s="13">
        <v>600310</v>
      </c>
      <c r="B43" s="13" t="e">
        <f t="shared" si="14"/>
        <v>#N/A</v>
      </c>
      <c r="C43" s="13">
        <v>100100</v>
      </c>
      <c r="D43" s="22" t="s">
        <v>88</v>
      </c>
      <c r="E43" s="26" t="s">
        <v>104</v>
      </c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</row>
    <row r="44" spans="1:16" s="12" customFormat="1" ht="18.75" customHeight="1" x14ac:dyDescent="0.25">
      <c r="A44" s="13">
        <v>600320</v>
      </c>
      <c r="B44" s="13" t="e">
        <f t="shared" si="14"/>
        <v>#N/A</v>
      </c>
      <c r="C44" s="13">
        <v>101100</v>
      </c>
      <c r="D44" s="56" t="s">
        <v>80</v>
      </c>
      <c r="E44" s="59" t="s">
        <v>586</v>
      </c>
      <c r="F44" s="108" t="s">
        <v>580</v>
      </c>
      <c r="G44" s="112">
        <f t="shared" ref="G44:L44" si="19">IF(F43,G43/F43*100,0)</f>
        <v>0</v>
      </c>
      <c r="H44" s="112">
        <f t="shared" si="19"/>
        <v>0</v>
      </c>
      <c r="I44" s="112">
        <f t="shared" si="19"/>
        <v>0</v>
      </c>
      <c r="J44" s="112">
        <f t="shared" si="19"/>
        <v>0</v>
      </c>
      <c r="K44" s="112">
        <f t="shared" si="19"/>
        <v>0</v>
      </c>
      <c r="L44" s="112">
        <f t="shared" si="19"/>
        <v>0</v>
      </c>
      <c r="M44" s="108" t="s">
        <v>580</v>
      </c>
      <c r="N44" s="112">
        <f>IF(M43,N43/M43*100,0)</f>
        <v>0</v>
      </c>
      <c r="O44" s="112">
        <f>IF(N43,O43/N43*100,0)</f>
        <v>0</v>
      </c>
      <c r="P44" s="112">
        <f>IF(O43,P43/O43*100,0)</f>
        <v>0</v>
      </c>
    </row>
    <row r="45" spans="1:16" s="12" customFormat="1" ht="15.75" x14ac:dyDescent="0.25">
      <c r="A45" s="13">
        <v>600330</v>
      </c>
      <c r="B45" s="13" t="e">
        <f t="shared" si="14"/>
        <v>#N/A</v>
      </c>
      <c r="C45" s="13">
        <v>100110</v>
      </c>
      <c r="D45" s="22" t="s">
        <v>89</v>
      </c>
      <c r="E45" s="26" t="s">
        <v>104</v>
      </c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</row>
    <row r="46" spans="1:16" s="12" customFormat="1" ht="15.75" x14ac:dyDescent="0.25">
      <c r="A46" s="13">
        <v>600340</v>
      </c>
      <c r="B46" s="13" t="e">
        <f t="shared" si="14"/>
        <v>#N/A</v>
      </c>
      <c r="C46" s="13">
        <v>101110</v>
      </c>
      <c r="D46" s="56" t="s">
        <v>80</v>
      </c>
      <c r="E46" s="59" t="s">
        <v>586</v>
      </c>
      <c r="F46" s="108" t="s">
        <v>580</v>
      </c>
      <c r="G46" s="112">
        <f t="shared" ref="G46:L46" si="20">IF(F45,G45/F45*100,0)</f>
        <v>0</v>
      </c>
      <c r="H46" s="112">
        <f t="shared" si="20"/>
        <v>0</v>
      </c>
      <c r="I46" s="112">
        <f t="shared" si="20"/>
        <v>0</v>
      </c>
      <c r="J46" s="112">
        <f t="shared" si="20"/>
        <v>0</v>
      </c>
      <c r="K46" s="112">
        <f t="shared" si="20"/>
        <v>0</v>
      </c>
      <c r="L46" s="112">
        <f t="shared" si="20"/>
        <v>0</v>
      </c>
      <c r="M46" s="108" t="s">
        <v>580</v>
      </c>
      <c r="N46" s="112">
        <f>IF(M45,N45/M45*100,0)</f>
        <v>0</v>
      </c>
      <c r="O46" s="112">
        <f>IF(N45,O45/N45*100,0)</f>
        <v>0</v>
      </c>
      <c r="P46" s="112">
        <f>IF(O45,P45/O45*100,0)</f>
        <v>0</v>
      </c>
    </row>
    <row r="47" spans="1:16" s="12" customFormat="1" ht="31.5" x14ac:dyDescent="0.25">
      <c r="A47" s="13">
        <v>600350</v>
      </c>
      <c r="B47" s="13" t="e">
        <f t="shared" si="14"/>
        <v>#N/A</v>
      </c>
      <c r="C47" s="13">
        <v>100120</v>
      </c>
      <c r="D47" s="22" t="s">
        <v>7</v>
      </c>
      <c r="E47" s="26" t="s">
        <v>104</v>
      </c>
      <c r="F47" s="111">
        <v>0</v>
      </c>
      <c r="G47" s="111">
        <v>0</v>
      </c>
      <c r="H47" s="111">
        <v>0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</row>
    <row r="48" spans="1:16" s="12" customFormat="1" ht="15.75" x14ac:dyDescent="0.25">
      <c r="A48" s="13">
        <v>600360</v>
      </c>
      <c r="B48" s="13" t="e">
        <f t="shared" si="14"/>
        <v>#N/A</v>
      </c>
      <c r="C48" s="13">
        <v>101120</v>
      </c>
      <c r="D48" s="56" t="s">
        <v>80</v>
      </c>
      <c r="E48" s="59" t="s">
        <v>586</v>
      </c>
      <c r="F48" s="108" t="s">
        <v>580</v>
      </c>
      <c r="G48" s="112">
        <f t="shared" ref="G48:L48" si="21">IF(F47,G47/F47*100,0)</f>
        <v>0</v>
      </c>
      <c r="H48" s="112">
        <f t="shared" si="21"/>
        <v>0</v>
      </c>
      <c r="I48" s="112">
        <f t="shared" si="21"/>
        <v>0</v>
      </c>
      <c r="J48" s="112">
        <f t="shared" si="21"/>
        <v>0</v>
      </c>
      <c r="K48" s="112">
        <f t="shared" si="21"/>
        <v>0</v>
      </c>
      <c r="L48" s="112">
        <f t="shared" si="21"/>
        <v>0</v>
      </c>
      <c r="M48" s="108" t="s">
        <v>580</v>
      </c>
      <c r="N48" s="112">
        <f>IF(M47,N47/M47*100,0)</f>
        <v>0</v>
      </c>
      <c r="O48" s="112">
        <f>IF(N47,O47/N47*100,0)</f>
        <v>0</v>
      </c>
      <c r="P48" s="112">
        <f>IF(O47,P47/O47*100,0)</f>
        <v>0</v>
      </c>
    </row>
    <row r="49" spans="1:16" s="12" customFormat="1" ht="31.5" x14ac:dyDescent="0.25">
      <c r="A49" s="13">
        <v>600370</v>
      </c>
      <c r="B49" s="13" t="e">
        <f t="shared" si="14"/>
        <v>#N/A</v>
      </c>
      <c r="C49" s="13">
        <v>100130</v>
      </c>
      <c r="D49" s="114" t="s">
        <v>90</v>
      </c>
      <c r="E49" s="26" t="s">
        <v>104</v>
      </c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</row>
    <row r="50" spans="1:16" s="12" customFormat="1" ht="15.75" x14ac:dyDescent="0.25">
      <c r="A50" s="13">
        <v>600380</v>
      </c>
      <c r="B50" s="13" t="e">
        <f t="shared" si="14"/>
        <v>#N/A</v>
      </c>
      <c r="C50" s="13">
        <v>101130</v>
      </c>
      <c r="D50" s="56" t="s">
        <v>80</v>
      </c>
      <c r="E50" s="59" t="s">
        <v>586</v>
      </c>
      <c r="F50" s="108" t="s">
        <v>580</v>
      </c>
      <c r="G50" s="112">
        <f t="shared" ref="G50:L50" si="22">IF(F49,G49/F49*100,0)</f>
        <v>0</v>
      </c>
      <c r="H50" s="112">
        <f t="shared" si="22"/>
        <v>0</v>
      </c>
      <c r="I50" s="112">
        <f t="shared" si="22"/>
        <v>0</v>
      </c>
      <c r="J50" s="112">
        <f t="shared" si="22"/>
        <v>0</v>
      </c>
      <c r="K50" s="112">
        <f t="shared" si="22"/>
        <v>0</v>
      </c>
      <c r="L50" s="112">
        <f t="shared" si="22"/>
        <v>0</v>
      </c>
      <c r="M50" s="108" t="s">
        <v>580</v>
      </c>
      <c r="N50" s="112">
        <f>IF(M49,N49/M49*100,0)</f>
        <v>0</v>
      </c>
      <c r="O50" s="112">
        <f>IF(N49,O49/N49*100,0)</f>
        <v>0</v>
      </c>
      <c r="P50" s="112">
        <f>IF(O49,P49/O49*100,0)</f>
        <v>0</v>
      </c>
    </row>
    <row r="51" spans="1:16" s="12" customFormat="1" ht="31.5" x14ac:dyDescent="0.25">
      <c r="A51" s="13">
        <v>600390</v>
      </c>
      <c r="B51" s="13" t="e">
        <f t="shared" si="14"/>
        <v>#N/A</v>
      </c>
      <c r="C51" s="13">
        <v>100140</v>
      </c>
      <c r="D51" s="22" t="s">
        <v>91</v>
      </c>
      <c r="E51" s="26" t="s">
        <v>104</v>
      </c>
      <c r="F51" s="111">
        <v>1</v>
      </c>
      <c r="G51" s="111">
        <v>1</v>
      </c>
      <c r="H51" s="111">
        <v>1</v>
      </c>
      <c r="I51" s="111">
        <v>1</v>
      </c>
      <c r="J51" s="111">
        <v>1</v>
      </c>
      <c r="K51" s="111">
        <v>1</v>
      </c>
      <c r="L51" s="111">
        <v>1</v>
      </c>
      <c r="M51" s="111">
        <v>1</v>
      </c>
      <c r="N51" s="111">
        <v>1</v>
      </c>
      <c r="O51" s="111">
        <v>1</v>
      </c>
      <c r="P51" s="111">
        <v>1</v>
      </c>
    </row>
    <row r="52" spans="1:16" s="12" customFormat="1" ht="15.75" x14ac:dyDescent="0.25">
      <c r="A52" s="13">
        <v>600400</v>
      </c>
      <c r="B52" s="13" t="e">
        <f t="shared" si="14"/>
        <v>#N/A</v>
      </c>
      <c r="C52" s="13">
        <v>101140</v>
      </c>
      <c r="D52" s="56" t="s">
        <v>80</v>
      </c>
      <c r="E52" s="59" t="s">
        <v>586</v>
      </c>
      <c r="F52" s="108" t="s">
        <v>580</v>
      </c>
      <c r="G52" s="112">
        <f t="shared" ref="G52:L52" si="23">IF(F51,G51/F51*100,0)</f>
        <v>100</v>
      </c>
      <c r="H52" s="112">
        <f t="shared" si="23"/>
        <v>100</v>
      </c>
      <c r="I52" s="112">
        <f t="shared" si="23"/>
        <v>100</v>
      </c>
      <c r="J52" s="112">
        <f t="shared" si="23"/>
        <v>100</v>
      </c>
      <c r="K52" s="112">
        <f t="shared" si="23"/>
        <v>100</v>
      </c>
      <c r="L52" s="112">
        <f t="shared" si="23"/>
        <v>100</v>
      </c>
      <c r="M52" s="108" t="s">
        <v>580</v>
      </c>
      <c r="N52" s="112">
        <f>IF(M51,N51/M51*100,0)</f>
        <v>100</v>
      </c>
      <c r="O52" s="112">
        <f>IF(N51,O51/N51*100,0)</f>
        <v>100</v>
      </c>
      <c r="P52" s="112">
        <f>IF(O51,P51/O51*100,0)</f>
        <v>100</v>
      </c>
    </row>
    <row r="53" spans="1:16" s="12" customFormat="1" ht="31.5" x14ac:dyDescent="0.25">
      <c r="A53" s="13">
        <v>600410</v>
      </c>
      <c r="B53" s="13" t="e">
        <f t="shared" si="14"/>
        <v>#N/A</v>
      </c>
      <c r="C53" s="13">
        <v>100150</v>
      </c>
      <c r="D53" s="22" t="s">
        <v>92</v>
      </c>
      <c r="E53" s="26" t="s">
        <v>104</v>
      </c>
      <c r="F53" s="111">
        <v>9</v>
      </c>
      <c r="G53" s="111">
        <v>9</v>
      </c>
      <c r="H53" s="111">
        <v>8</v>
      </c>
      <c r="I53" s="111">
        <v>9</v>
      </c>
      <c r="J53" s="111">
        <v>9</v>
      </c>
      <c r="K53" s="111">
        <v>9</v>
      </c>
      <c r="L53" s="111">
        <v>9</v>
      </c>
      <c r="M53" s="111">
        <v>9</v>
      </c>
      <c r="N53" s="111">
        <v>8</v>
      </c>
      <c r="O53" s="111">
        <v>8</v>
      </c>
      <c r="P53" s="111">
        <v>8</v>
      </c>
    </row>
    <row r="54" spans="1:16" s="12" customFormat="1" ht="15.75" x14ac:dyDescent="0.25">
      <c r="A54" s="13">
        <v>600420</v>
      </c>
      <c r="B54" s="13" t="e">
        <f t="shared" si="14"/>
        <v>#N/A</v>
      </c>
      <c r="C54" s="13">
        <v>101150</v>
      </c>
      <c r="D54" s="56" t="s">
        <v>80</v>
      </c>
      <c r="E54" s="59" t="s">
        <v>586</v>
      </c>
      <c r="F54" s="108" t="s">
        <v>580</v>
      </c>
      <c r="G54" s="112">
        <f t="shared" ref="G54:L54" si="24">IF(F53,G53/F53*100,0)</f>
        <v>100</v>
      </c>
      <c r="H54" s="112">
        <f t="shared" si="24"/>
        <v>88.888888888888886</v>
      </c>
      <c r="I54" s="112">
        <f t="shared" si="24"/>
        <v>112.5</v>
      </c>
      <c r="J54" s="112">
        <f t="shared" si="24"/>
        <v>100</v>
      </c>
      <c r="K54" s="112">
        <f t="shared" si="24"/>
        <v>100</v>
      </c>
      <c r="L54" s="112">
        <f t="shared" si="24"/>
        <v>100</v>
      </c>
      <c r="M54" s="108" t="s">
        <v>580</v>
      </c>
      <c r="N54" s="112">
        <f>IF(M53,N53/M53*100,0)</f>
        <v>88.888888888888886</v>
      </c>
      <c r="O54" s="112">
        <f>IF(N53,O53/N53*100,0)</f>
        <v>100</v>
      </c>
      <c r="P54" s="112">
        <f>IF(O53,P53/O53*100,0)</f>
        <v>100</v>
      </c>
    </row>
    <row r="55" spans="1:16" s="12" customFormat="1" ht="15.75" x14ac:dyDescent="0.25">
      <c r="A55" s="13">
        <v>600430</v>
      </c>
      <c r="B55" s="13" t="e">
        <f t="shared" si="14"/>
        <v>#N/A</v>
      </c>
      <c r="C55" s="13">
        <v>100160</v>
      </c>
      <c r="D55" s="22" t="s">
        <v>93</v>
      </c>
      <c r="E55" s="26" t="s">
        <v>104</v>
      </c>
      <c r="F55" s="111">
        <v>98</v>
      </c>
      <c r="G55" s="111">
        <v>93</v>
      </c>
      <c r="H55" s="111">
        <v>97</v>
      </c>
      <c r="I55" s="111">
        <v>92</v>
      </c>
      <c r="J55" s="111">
        <v>92</v>
      </c>
      <c r="K55" s="111">
        <v>92</v>
      </c>
      <c r="L55" s="111">
        <v>92</v>
      </c>
      <c r="M55" s="111">
        <v>107</v>
      </c>
      <c r="N55" s="111">
        <v>98</v>
      </c>
      <c r="O55" s="111">
        <v>99</v>
      </c>
      <c r="P55" s="111">
        <v>92</v>
      </c>
    </row>
    <row r="56" spans="1:16" s="12" customFormat="1" ht="15.75" x14ac:dyDescent="0.25">
      <c r="A56" s="13">
        <v>600440</v>
      </c>
      <c r="B56" s="13" t="e">
        <f t="shared" si="14"/>
        <v>#N/A</v>
      </c>
      <c r="C56" s="13">
        <v>101160</v>
      </c>
      <c r="D56" s="56" t="s">
        <v>80</v>
      </c>
      <c r="E56" s="59" t="s">
        <v>586</v>
      </c>
      <c r="F56" s="108" t="s">
        <v>580</v>
      </c>
      <c r="G56" s="112">
        <f t="shared" ref="G56:L56" si="25">IF(F55,G55/F55*100,0)</f>
        <v>94.897959183673478</v>
      </c>
      <c r="H56" s="112">
        <f t="shared" si="25"/>
        <v>104.3010752688172</v>
      </c>
      <c r="I56" s="112">
        <f t="shared" si="25"/>
        <v>94.845360824742258</v>
      </c>
      <c r="J56" s="112">
        <f t="shared" si="25"/>
        <v>100</v>
      </c>
      <c r="K56" s="112">
        <f t="shared" si="25"/>
        <v>100</v>
      </c>
      <c r="L56" s="112">
        <f t="shared" si="25"/>
        <v>100</v>
      </c>
      <c r="M56" s="108" t="s">
        <v>580</v>
      </c>
      <c r="N56" s="112">
        <f>IF(M55,N55/M55*100,0)</f>
        <v>91.588785046728972</v>
      </c>
      <c r="O56" s="112">
        <f>IF(N55,O55/N55*100,0)</f>
        <v>101.0204081632653</v>
      </c>
      <c r="P56" s="112">
        <f>IF(O55,P55/O55*100,0)</f>
        <v>92.929292929292927</v>
      </c>
    </row>
    <row r="57" spans="1:16" s="12" customFormat="1" ht="31.5" x14ac:dyDescent="0.25">
      <c r="A57" s="13">
        <v>600450</v>
      </c>
      <c r="B57" s="13" t="e">
        <f t="shared" si="14"/>
        <v>#N/A</v>
      </c>
      <c r="C57" s="13">
        <v>100170</v>
      </c>
      <c r="D57" s="22" t="s">
        <v>598</v>
      </c>
      <c r="E57" s="26" t="s">
        <v>104</v>
      </c>
      <c r="F57" s="111">
        <v>21</v>
      </c>
      <c r="G57" s="111">
        <v>17</v>
      </c>
      <c r="H57" s="111">
        <v>21</v>
      </c>
      <c r="I57" s="111">
        <v>29</v>
      </c>
      <c r="J57" s="111">
        <v>29</v>
      </c>
      <c r="K57" s="111">
        <v>29</v>
      </c>
      <c r="L57" s="111">
        <v>29</v>
      </c>
      <c r="M57" s="111">
        <v>21</v>
      </c>
      <c r="N57" s="111">
        <v>23</v>
      </c>
      <c r="O57" s="111">
        <v>17</v>
      </c>
      <c r="P57" s="111">
        <v>29</v>
      </c>
    </row>
    <row r="58" spans="1:16" s="12" customFormat="1" ht="15.75" x14ac:dyDescent="0.25">
      <c r="A58" s="13">
        <v>600460</v>
      </c>
      <c r="B58" s="13" t="e">
        <f t="shared" si="14"/>
        <v>#N/A</v>
      </c>
      <c r="C58" s="13">
        <v>101170</v>
      </c>
      <c r="D58" s="56" t="s">
        <v>80</v>
      </c>
      <c r="E58" s="59" t="s">
        <v>586</v>
      </c>
      <c r="F58" s="108" t="s">
        <v>580</v>
      </c>
      <c r="G58" s="112">
        <f t="shared" ref="G58:L58" si="26">IF(F57,G57/F57*100,0)</f>
        <v>80.952380952380949</v>
      </c>
      <c r="H58" s="112">
        <f t="shared" si="26"/>
        <v>123.52941176470588</v>
      </c>
      <c r="I58" s="112">
        <f t="shared" si="26"/>
        <v>138.0952380952381</v>
      </c>
      <c r="J58" s="112">
        <f t="shared" si="26"/>
        <v>100</v>
      </c>
      <c r="K58" s="112">
        <f t="shared" si="26"/>
        <v>100</v>
      </c>
      <c r="L58" s="112">
        <f t="shared" si="26"/>
        <v>100</v>
      </c>
      <c r="M58" s="108" t="s">
        <v>580</v>
      </c>
      <c r="N58" s="112">
        <f>IF(M57,N57/M57*100,0)</f>
        <v>109.52380952380953</v>
      </c>
      <c r="O58" s="112">
        <f>IF(N57,O57/N57*100,0)</f>
        <v>73.91304347826086</v>
      </c>
      <c r="P58" s="112">
        <f>IF(O57,P57/O57*100,0)</f>
        <v>170.58823529411765</v>
      </c>
    </row>
    <row r="59" spans="1:16" s="12" customFormat="1" ht="31.5" x14ac:dyDescent="0.25">
      <c r="A59" s="13">
        <v>600470</v>
      </c>
      <c r="B59" s="13" t="e">
        <f t="shared" si="14"/>
        <v>#N/A</v>
      </c>
      <c r="C59" s="13">
        <v>100180</v>
      </c>
      <c r="D59" s="22" t="s">
        <v>95</v>
      </c>
      <c r="E59" s="26" t="s">
        <v>104</v>
      </c>
      <c r="F59" s="111">
        <v>8</v>
      </c>
      <c r="G59" s="111">
        <v>8</v>
      </c>
      <c r="H59" s="111">
        <v>8</v>
      </c>
      <c r="I59" s="111">
        <v>7</v>
      </c>
      <c r="J59" s="111">
        <v>7</v>
      </c>
      <c r="K59" s="111">
        <v>7</v>
      </c>
      <c r="L59" s="111">
        <v>7</v>
      </c>
      <c r="M59" s="111">
        <v>8</v>
      </c>
      <c r="N59" s="111">
        <v>8</v>
      </c>
      <c r="O59" s="111">
        <v>8</v>
      </c>
      <c r="P59" s="111">
        <v>7</v>
      </c>
    </row>
    <row r="60" spans="1:16" s="12" customFormat="1" ht="15.75" x14ac:dyDescent="0.25">
      <c r="A60" s="13">
        <v>600480</v>
      </c>
      <c r="B60" s="13" t="e">
        <f t="shared" si="14"/>
        <v>#N/A</v>
      </c>
      <c r="C60" s="13">
        <v>101180</v>
      </c>
      <c r="D60" s="56" t="s">
        <v>80</v>
      </c>
      <c r="E60" s="59" t="s">
        <v>586</v>
      </c>
      <c r="F60" s="108" t="s">
        <v>580</v>
      </c>
      <c r="G60" s="112">
        <f t="shared" ref="G60:L60" si="27">IF(F59,G59/F59*100,0)</f>
        <v>100</v>
      </c>
      <c r="H60" s="112">
        <f t="shared" si="27"/>
        <v>100</v>
      </c>
      <c r="I60" s="112">
        <f t="shared" si="27"/>
        <v>87.5</v>
      </c>
      <c r="J60" s="112">
        <f t="shared" si="27"/>
        <v>100</v>
      </c>
      <c r="K60" s="112">
        <f t="shared" si="27"/>
        <v>100</v>
      </c>
      <c r="L60" s="112">
        <f t="shared" si="27"/>
        <v>100</v>
      </c>
      <c r="M60" s="108" t="s">
        <v>580</v>
      </c>
      <c r="N60" s="112">
        <f>IF(M59,N59/M59*100,0)</f>
        <v>100</v>
      </c>
      <c r="O60" s="112">
        <f>IF(N59,O59/N59*100,0)</f>
        <v>100</v>
      </c>
      <c r="P60" s="112">
        <f>IF(O59,P59/O59*100,0)</f>
        <v>87.5</v>
      </c>
    </row>
    <row r="61" spans="1:16" s="12" customFormat="1" ht="15.75" x14ac:dyDescent="0.25">
      <c r="A61" s="13">
        <v>600490</v>
      </c>
      <c r="B61" s="13" t="e">
        <f t="shared" si="14"/>
        <v>#N/A</v>
      </c>
      <c r="C61" s="13">
        <v>100185</v>
      </c>
      <c r="D61" s="22" t="s">
        <v>599</v>
      </c>
      <c r="E61" s="26" t="s">
        <v>104</v>
      </c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</row>
    <row r="62" spans="1:16" s="12" customFormat="1" ht="15.75" x14ac:dyDescent="0.25">
      <c r="A62" s="13">
        <v>600500</v>
      </c>
      <c r="B62" s="13" t="e">
        <f t="shared" si="14"/>
        <v>#N/A</v>
      </c>
      <c r="C62" s="13">
        <v>101185</v>
      </c>
      <c r="D62" s="56" t="s">
        <v>80</v>
      </c>
      <c r="E62" s="59" t="s">
        <v>586</v>
      </c>
      <c r="F62" s="108" t="s">
        <v>580</v>
      </c>
      <c r="G62" s="112">
        <f t="shared" ref="G62:L62" si="28">IF(F61,G61/F61*100,0)</f>
        <v>0</v>
      </c>
      <c r="H62" s="112">
        <f t="shared" si="28"/>
        <v>0</v>
      </c>
      <c r="I62" s="112">
        <f t="shared" si="28"/>
        <v>0</v>
      </c>
      <c r="J62" s="112">
        <f t="shared" si="28"/>
        <v>0</v>
      </c>
      <c r="K62" s="112">
        <f t="shared" si="28"/>
        <v>0</v>
      </c>
      <c r="L62" s="112">
        <f t="shared" si="28"/>
        <v>0</v>
      </c>
      <c r="M62" s="108" t="s">
        <v>580</v>
      </c>
      <c r="N62" s="112">
        <f>IF(M61,N61/M61*100,0)</f>
        <v>0</v>
      </c>
      <c r="O62" s="112">
        <f>IF(N61,O61/N61*100,0)</f>
        <v>0</v>
      </c>
      <c r="P62" s="112">
        <f>IF(O61,P61/O61*100,0)</f>
        <v>0</v>
      </c>
    </row>
    <row r="63" spans="1:16" s="12" customFormat="1" ht="47.25" x14ac:dyDescent="0.25">
      <c r="A63" s="13">
        <v>600510</v>
      </c>
      <c r="B63" s="13" t="e">
        <f t="shared" si="14"/>
        <v>#N/A</v>
      </c>
      <c r="C63" s="13">
        <v>100190</v>
      </c>
      <c r="D63" s="116" t="s">
        <v>600</v>
      </c>
      <c r="E63" s="117" t="s">
        <v>104</v>
      </c>
      <c r="F63" s="111">
        <v>130</v>
      </c>
      <c r="G63" s="111">
        <v>128</v>
      </c>
      <c r="H63" s="111">
        <v>128</v>
      </c>
      <c r="I63" s="111">
        <v>130</v>
      </c>
      <c r="J63" s="111">
        <v>130</v>
      </c>
      <c r="K63" s="111">
        <v>130</v>
      </c>
      <c r="L63" s="111">
        <v>130</v>
      </c>
      <c r="M63" s="111">
        <v>142</v>
      </c>
      <c r="N63" s="111">
        <v>141</v>
      </c>
      <c r="O63" s="111">
        <v>137</v>
      </c>
      <c r="P63" s="111">
        <v>130</v>
      </c>
    </row>
    <row r="64" spans="1:16" s="12" customFormat="1" ht="15.75" x14ac:dyDescent="0.25">
      <c r="A64" s="13">
        <v>600520</v>
      </c>
      <c r="B64" s="13" t="e">
        <f t="shared" si="14"/>
        <v>#N/A</v>
      </c>
      <c r="C64" s="13">
        <v>101190</v>
      </c>
      <c r="D64" s="56" t="s">
        <v>80</v>
      </c>
      <c r="E64" s="59" t="s">
        <v>586</v>
      </c>
      <c r="F64" s="108" t="s">
        <v>580</v>
      </c>
      <c r="G64" s="112">
        <f t="shared" ref="G64:L64" si="29">IF(F63,G63/F63*100,0)</f>
        <v>98.461538461538467</v>
      </c>
      <c r="H64" s="112">
        <f t="shared" si="29"/>
        <v>100</v>
      </c>
      <c r="I64" s="112">
        <f t="shared" si="29"/>
        <v>101.5625</v>
      </c>
      <c r="J64" s="112">
        <f t="shared" si="29"/>
        <v>100</v>
      </c>
      <c r="K64" s="112">
        <f t="shared" si="29"/>
        <v>100</v>
      </c>
      <c r="L64" s="112">
        <f t="shared" si="29"/>
        <v>100</v>
      </c>
      <c r="M64" s="108" t="s">
        <v>580</v>
      </c>
      <c r="N64" s="112">
        <f>IF(M63,N63/M63*100,0)</f>
        <v>99.295774647887328</v>
      </c>
      <c r="O64" s="112">
        <f>IF(N63,O63/N63*100,0)</f>
        <v>97.163120567375884</v>
      </c>
      <c r="P64" s="112">
        <f>IF(O63,P63/O63*100,0)</f>
        <v>94.890510948905103</v>
      </c>
    </row>
    <row r="65" spans="1:61" s="12" customFormat="1" ht="31.5" x14ac:dyDescent="0.25">
      <c r="A65" s="13">
        <v>600530</v>
      </c>
      <c r="B65" s="13" t="e">
        <f t="shared" si="14"/>
        <v>#N/A</v>
      </c>
      <c r="C65" s="13">
        <v>100200</v>
      </c>
      <c r="D65" s="116" t="s">
        <v>96</v>
      </c>
      <c r="E65" s="118" t="s">
        <v>104</v>
      </c>
      <c r="F65" s="111">
        <v>8</v>
      </c>
      <c r="G65" s="111">
        <v>9</v>
      </c>
      <c r="H65" s="111">
        <v>9</v>
      </c>
      <c r="I65" s="111">
        <v>10</v>
      </c>
      <c r="J65" s="111">
        <v>10</v>
      </c>
      <c r="K65" s="111">
        <v>10</v>
      </c>
      <c r="L65" s="111">
        <v>10</v>
      </c>
      <c r="M65" s="111">
        <v>10</v>
      </c>
      <c r="N65" s="111">
        <v>10</v>
      </c>
      <c r="O65" s="111">
        <v>9</v>
      </c>
      <c r="P65" s="111">
        <v>8</v>
      </c>
    </row>
    <row r="66" spans="1:61" s="12" customFormat="1" ht="15.75" x14ac:dyDescent="0.25">
      <c r="A66" s="13">
        <v>600540</v>
      </c>
      <c r="B66" s="13" t="e">
        <f t="shared" si="14"/>
        <v>#N/A</v>
      </c>
      <c r="C66" s="13">
        <v>101200</v>
      </c>
      <c r="D66" s="56" t="s">
        <v>80</v>
      </c>
      <c r="E66" s="59" t="s">
        <v>586</v>
      </c>
      <c r="F66" s="108" t="s">
        <v>580</v>
      </c>
      <c r="G66" s="112">
        <f t="shared" ref="G66:L66" si="30">IF(F65,G65/F65*100,0)</f>
        <v>112.5</v>
      </c>
      <c r="H66" s="112">
        <f t="shared" si="30"/>
        <v>100</v>
      </c>
      <c r="I66" s="112">
        <f t="shared" si="30"/>
        <v>111.11111111111111</v>
      </c>
      <c r="J66" s="112">
        <f t="shared" si="30"/>
        <v>100</v>
      </c>
      <c r="K66" s="112">
        <f t="shared" si="30"/>
        <v>100</v>
      </c>
      <c r="L66" s="112">
        <f t="shared" si="30"/>
        <v>100</v>
      </c>
      <c r="M66" s="108" t="s">
        <v>580</v>
      </c>
      <c r="N66" s="112">
        <f>IF(M65,N65/M65*100,0)</f>
        <v>100</v>
      </c>
      <c r="O66" s="112">
        <f>IF(N65,O65/N65*100,0)</f>
        <v>90</v>
      </c>
      <c r="P66" s="112">
        <f>IF(O65,P65/O65*100,0)</f>
        <v>88.888888888888886</v>
      </c>
    </row>
    <row r="67" spans="1:61" s="12" customFormat="1" ht="39" x14ac:dyDescent="0.25">
      <c r="A67" s="134">
        <v>600550</v>
      </c>
      <c r="B67" s="134" t="e">
        <f t="shared" si="14"/>
        <v>#N/A</v>
      </c>
      <c r="C67" s="134">
        <v>200000</v>
      </c>
      <c r="D67" s="80" t="s">
        <v>97</v>
      </c>
      <c r="E67" s="26" t="s">
        <v>105</v>
      </c>
      <c r="F67" s="119">
        <v>29840.25</v>
      </c>
      <c r="G67" s="119">
        <f>IF(G13,G121/G13/12*1000,0)</f>
        <v>47931.84011476265</v>
      </c>
      <c r="H67" s="119">
        <f>IF(H13,H121/H13/12*1000,0)</f>
        <v>55217.658251695553</v>
      </c>
      <c r="I67" s="119">
        <f>IF(I13,I121/I13/12*1000,0)</f>
        <v>63116.726969463693</v>
      </c>
      <c r="J67" s="119">
        <f t="shared" ref="J67" si="31">IF(J13,J121/J13/12*1000,0)</f>
        <v>69955.525432481285</v>
      </c>
      <c r="K67" s="119">
        <f>IF(K13,K121/K13/12*1000,0)</f>
        <v>76378.386909372581</v>
      </c>
      <c r="L67" s="119">
        <f>IF(L13,L121/L13/12*1000,0)</f>
        <v>82708.026077975737</v>
      </c>
      <c r="M67" s="119">
        <f>IF(M13,M121/M13/3*1000,0)</f>
        <v>31798.560794044664</v>
      </c>
      <c r="N67" s="119">
        <f>IF(N13,N121/N13/3*1000,0)</f>
        <v>45799.751828631146</v>
      </c>
      <c r="O67" s="119">
        <f>IF(O13,O121/O13/2*1000,0)</f>
        <v>50531.759398496244</v>
      </c>
      <c r="P67" s="119">
        <f>IF(P13,P121/P13/2*1000,0)</f>
        <v>58263.93076923077</v>
      </c>
      <c r="R67" s="170" t="s">
        <v>132</v>
      </c>
      <c r="S67" s="170"/>
      <c r="T67" s="170"/>
      <c r="U67" s="170"/>
      <c r="V67" s="170"/>
    </row>
    <row r="68" spans="1:61" s="12" customFormat="1" ht="15.75" x14ac:dyDescent="0.25">
      <c r="A68" s="13">
        <v>600560</v>
      </c>
      <c r="B68" s="13" t="e">
        <f t="shared" si="14"/>
        <v>#N/A</v>
      </c>
      <c r="C68" s="13">
        <v>201000</v>
      </c>
      <c r="D68" s="57" t="s">
        <v>80</v>
      </c>
      <c r="E68" s="59" t="s">
        <v>586</v>
      </c>
      <c r="F68" s="108" t="s">
        <v>580</v>
      </c>
      <c r="G68" s="112">
        <f t="shared" ref="G68:L68" si="32">IF(F67,G67/F67*100,0)</f>
        <v>160.62814525603054</v>
      </c>
      <c r="H68" s="112">
        <f t="shared" si="32"/>
        <v>115.20037227756863</v>
      </c>
      <c r="I68" s="112">
        <f t="shared" si="32"/>
        <v>114.30533088122328</v>
      </c>
      <c r="J68" s="112">
        <f t="shared" si="32"/>
        <v>110.83516017287501</v>
      </c>
      <c r="K68" s="112">
        <f t="shared" si="32"/>
        <v>109.18134977499443</v>
      </c>
      <c r="L68" s="112">
        <f t="shared" si="32"/>
        <v>108.28721242321294</v>
      </c>
      <c r="M68" s="108" t="s">
        <v>580</v>
      </c>
      <c r="N68" s="112">
        <f>IF(M67,N67/M67*100,0)</f>
        <v>144.03089537690229</v>
      </c>
      <c r="O68" s="112">
        <f>IF(N67,O67/N67*100,0)</f>
        <v>110.33195024193765</v>
      </c>
      <c r="P68" s="112">
        <f>IF(O67,P67/O67*100,0)</f>
        <v>115.30160727189052</v>
      </c>
    </row>
    <row r="69" spans="1:61" s="12" customFormat="1" ht="15.75" x14ac:dyDescent="0.25">
      <c r="A69" s="13">
        <v>600570</v>
      </c>
      <c r="B69" s="13"/>
      <c r="C69" s="13"/>
      <c r="D69" s="141" t="s">
        <v>98</v>
      </c>
      <c r="E69" s="121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</row>
    <row r="70" spans="1:61" s="12" customFormat="1" ht="31.5" x14ac:dyDescent="0.25">
      <c r="A70" s="13">
        <v>600580</v>
      </c>
      <c r="B70" s="13" t="e">
        <f t="shared" ref="B70:B87" si="33">VALUE(CONCATENATE($A$2,$C$4,C70))</f>
        <v>#N/A</v>
      </c>
      <c r="C70" s="13">
        <v>200010</v>
      </c>
      <c r="D70" s="22" t="s">
        <v>81</v>
      </c>
      <c r="E70" s="26" t="s">
        <v>105</v>
      </c>
      <c r="F70" s="111">
        <v>34573.49</v>
      </c>
      <c r="G70" s="111">
        <v>36407.980000000003</v>
      </c>
      <c r="H70" s="111">
        <v>39128.917999999998</v>
      </c>
      <c r="I70" s="111">
        <v>48118.28</v>
      </c>
      <c r="J70" s="111">
        <v>55640.56</v>
      </c>
      <c r="K70" s="111">
        <v>60835.18</v>
      </c>
      <c r="L70" s="111">
        <v>66219.64</v>
      </c>
      <c r="M70" s="111">
        <v>33720.800000000003</v>
      </c>
      <c r="N70" s="111">
        <v>38052.78</v>
      </c>
      <c r="O70" s="111">
        <v>26945.77</v>
      </c>
      <c r="P70" s="111">
        <v>45990.13</v>
      </c>
    </row>
    <row r="71" spans="1:61" s="12" customFormat="1" ht="15.75" customHeight="1" x14ac:dyDescent="0.25">
      <c r="A71" s="13">
        <v>600590</v>
      </c>
      <c r="B71" s="13" t="e">
        <f t="shared" si="33"/>
        <v>#N/A</v>
      </c>
      <c r="C71" s="13">
        <v>201010</v>
      </c>
      <c r="D71" s="56" t="s">
        <v>80</v>
      </c>
      <c r="E71" s="59" t="s">
        <v>586</v>
      </c>
      <c r="F71" s="108" t="s">
        <v>580</v>
      </c>
      <c r="G71" s="112">
        <f t="shared" ref="G71:L71" si="34">IF(F70,G70/F70*100,0)</f>
        <v>105.30605964280726</v>
      </c>
      <c r="H71" s="112">
        <f t="shared" si="34"/>
        <v>107.47346598190835</v>
      </c>
      <c r="I71" s="112">
        <f t="shared" si="34"/>
        <v>122.97370451183956</v>
      </c>
      <c r="J71" s="112">
        <f t="shared" si="34"/>
        <v>115.63289460886799</v>
      </c>
      <c r="K71" s="112">
        <f t="shared" si="34"/>
        <v>109.33603112549551</v>
      </c>
      <c r="L71" s="112">
        <f t="shared" si="34"/>
        <v>108.85089844395957</v>
      </c>
      <c r="M71" s="108" t="s">
        <v>580</v>
      </c>
      <c r="N71" s="112">
        <f>IF(M70,N70/M70*100,0)</f>
        <v>112.84661099380797</v>
      </c>
      <c r="O71" s="112">
        <f>IF(N70,O70/N70*100,0)</f>
        <v>70.811567512281627</v>
      </c>
      <c r="P71" s="112">
        <f>IF(O70,P70/O70*100,0)</f>
        <v>170.67662197072119</v>
      </c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</row>
    <row r="72" spans="1:61" s="12" customFormat="1" ht="47.25" x14ac:dyDescent="0.25">
      <c r="A72" s="13">
        <v>600600</v>
      </c>
      <c r="B72" s="13" t="e">
        <f t="shared" si="33"/>
        <v>#N/A</v>
      </c>
      <c r="C72" s="13">
        <v>200011</v>
      </c>
      <c r="D72" s="113" t="s">
        <v>125</v>
      </c>
      <c r="E72" s="26" t="s">
        <v>105</v>
      </c>
      <c r="F72" s="111">
        <f>F70</f>
        <v>34573.49</v>
      </c>
      <c r="G72" s="111">
        <f>G70</f>
        <v>36407.980000000003</v>
      </c>
      <c r="H72" s="111">
        <f t="shared" ref="H72:P72" si="35">H70</f>
        <v>39128.917999999998</v>
      </c>
      <c r="I72" s="111">
        <f t="shared" si="35"/>
        <v>48118.28</v>
      </c>
      <c r="J72" s="111">
        <f t="shared" si="35"/>
        <v>55640.56</v>
      </c>
      <c r="K72" s="111">
        <f t="shared" si="35"/>
        <v>60835.18</v>
      </c>
      <c r="L72" s="111">
        <f t="shared" si="35"/>
        <v>66219.64</v>
      </c>
      <c r="M72" s="111">
        <f t="shared" si="35"/>
        <v>33720.800000000003</v>
      </c>
      <c r="N72" s="111">
        <f t="shared" si="35"/>
        <v>38052.78</v>
      </c>
      <c r="O72" s="111">
        <f t="shared" si="35"/>
        <v>26945.77</v>
      </c>
      <c r="P72" s="111">
        <f t="shared" si="35"/>
        <v>45990.13</v>
      </c>
      <c r="AP72" s="16"/>
      <c r="AQ72" s="16"/>
      <c r="AR72" s="28"/>
      <c r="AS72" s="28"/>
      <c r="AT72" s="28"/>
      <c r="AU72" s="28"/>
      <c r="AV72" s="28"/>
      <c r="AW72" s="28"/>
      <c r="AX72" s="30"/>
      <c r="AY72" s="42"/>
      <c r="AZ72" s="27"/>
      <c r="BA72" s="29"/>
      <c r="BB72" s="17"/>
      <c r="BC72" s="17"/>
      <c r="BD72" s="17"/>
      <c r="BE72" s="17"/>
      <c r="BF72" s="17"/>
      <c r="BG72" s="17"/>
      <c r="BH72" s="17"/>
      <c r="BI72" s="17"/>
    </row>
    <row r="73" spans="1:61" s="12" customFormat="1" ht="15.75" x14ac:dyDescent="0.25">
      <c r="A73" s="13">
        <v>600610</v>
      </c>
      <c r="B73" s="13" t="e">
        <f t="shared" si="33"/>
        <v>#N/A</v>
      </c>
      <c r="C73" s="13">
        <v>201011</v>
      </c>
      <c r="D73" s="56" t="s">
        <v>80</v>
      </c>
      <c r="E73" s="59" t="s">
        <v>586</v>
      </c>
      <c r="F73" s="108" t="s">
        <v>580</v>
      </c>
      <c r="G73" s="112">
        <f t="shared" ref="G73:L73" si="36">IF(F72,G72/F72*100,0)</f>
        <v>105.30605964280726</v>
      </c>
      <c r="H73" s="112">
        <f t="shared" si="36"/>
        <v>107.47346598190835</v>
      </c>
      <c r="I73" s="112">
        <f t="shared" si="36"/>
        <v>122.97370451183956</v>
      </c>
      <c r="J73" s="112">
        <f t="shared" si="36"/>
        <v>115.63289460886799</v>
      </c>
      <c r="K73" s="112">
        <f t="shared" si="36"/>
        <v>109.33603112549551</v>
      </c>
      <c r="L73" s="112">
        <f t="shared" si="36"/>
        <v>108.85089844395957</v>
      </c>
      <c r="M73" s="108" t="s">
        <v>580</v>
      </c>
      <c r="N73" s="112">
        <f>IF(M72,N72/M72*100,0)</f>
        <v>112.84661099380797</v>
      </c>
      <c r="O73" s="112">
        <f>IF(N72,O72/N72*100,0)</f>
        <v>70.811567512281627</v>
      </c>
      <c r="P73" s="112">
        <f>IF(O72,P72/O72*100,0)</f>
        <v>170.67662197072119</v>
      </c>
      <c r="AP73" s="16"/>
      <c r="AQ73" s="16"/>
      <c r="AR73" s="43"/>
      <c r="AS73" s="43"/>
      <c r="AT73" s="43"/>
      <c r="AU73" s="43"/>
      <c r="AV73" s="43"/>
      <c r="AW73" s="43"/>
      <c r="AX73" s="43"/>
      <c r="AY73" s="43"/>
      <c r="AZ73" s="27"/>
      <c r="BA73" s="30"/>
      <c r="BB73" s="17"/>
      <c r="BC73" s="17"/>
      <c r="BD73" s="17"/>
      <c r="BE73" s="17"/>
      <c r="BF73" s="17"/>
      <c r="BG73" s="17"/>
      <c r="BH73" s="17"/>
      <c r="BI73" s="17"/>
    </row>
    <row r="74" spans="1:61" s="12" customFormat="1" ht="15.75" x14ac:dyDescent="0.25">
      <c r="A74" s="13">
        <v>600620</v>
      </c>
      <c r="B74" s="13" t="e">
        <f t="shared" si="33"/>
        <v>#N/A</v>
      </c>
      <c r="C74" s="13">
        <v>200012</v>
      </c>
      <c r="D74" s="113" t="s">
        <v>126</v>
      </c>
      <c r="E74" s="26" t="s">
        <v>105</v>
      </c>
      <c r="F74" s="111"/>
      <c r="G74" s="111"/>
      <c r="H74" s="111"/>
      <c r="I74" s="111"/>
      <c r="J74" s="111">
        <v>0</v>
      </c>
      <c r="K74" s="111">
        <v>0</v>
      </c>
      <c r="L74" s="111">
        <v>0</v>
      </c>
      <c r="M74" s="111"/>
      <c r="N74" s="111"/>
      <c r="O74" s="111"/>
      <c r="P74" s="111"/>
      <c r="AP74" s="16"/>
      <c r="AQ74" s="16"/>
      <c r="AR74" s="42"/>
      <c r="AS74" s="42"/>
      <c r="AT74" s="42"/>
      <c r="AU74" s="42"/>
      <c r="AV74" s="42"/>
      <c r="AW74" s="42"/>
      <c r="AX74" s="42"/>
      <c r="AY74" s="42"/>
      <c r="AZ74" s="27"/>
      <c r="BA74" s="30"/>
      <c r="BB74" s="17"/>
      <c r="BC74" s="17"/>
      <c r="BD74" s="17"/>
      <c r="BE74" s="17"/>
      <c r="BF74" s="17"/>
      <c r="BG74" s="17"/>
      <c r="BH74" s="17"/>
      <c r="BI74" s="17"/>
    </row>
    <row r="75" spans="1:61" s="12" customFormat="1" ht="15.75" x14ac:dyDescent="0.25">
      <c r="A75" s="13">
        <v>600630</v>
      </c>
      <c r="B75" s="13" t="e">
        <f t="shared" si="33"/>
        <v>#N/A</v>
      </c>
      <c r="C75" s="13">
        <v>201012</v>
      </c>
      <c r="D75" s="56" t="s">
        <v>80</v>
      </c>
      <c r="E75" s="59" t="s">
        <v>586</v>
      </c>
      <c r="F75" s="108" t="s">
        <v>580</v>
      </c>
      <c r="G75" s="112">
        <f t="shared" ref="G75:L75" si="37">IF(F74,G74/F74*100,0)</f>
        <v>0</v>
      </c>
      <c r="H75" s="112">
        <f t="shared" si="37"/>
        <v>0</v>
      </c>
      <c r="I75" s="112">
        <f t="shared" si="37"/>
        <v>0</v>
      </c>
      <c r="J75" s="112">
        <f t="shared" si="37"/>
        <v>0</v>
      </c>
      <c r="K75" s="112">
        <f t="shared" si="37"/>
        <v>0</v>
      </c>
      <c r="L75" s="112">
        <f t="shared" si="37"/>
        <v>0</v>
      </c>
      <c r="M75" s="108" t="s">
        <v>580</v>
      </c>
      <c r="N75" s="112">
        <f>IF(M74,N74/M74*100,0)</f>
        <v>0</v>
      </c>
      <c r="O75" s="112">
        <f>IF(N74,O74/N74*100,0)</f>
        <v>0</v>
      </c>
      <c r="P75" s="112">
        <f>IF(O74,P74/O74*100,0)</f>
        <v>0</v>
      </c>
      <c r="AP75" s="16"/>
      <c r="AQ75" s="21"/>
      <c r="AR75" s="28"/>
      <c r="AS75" s="28"/>
      <c r="AT75" s="28"/>
      <c r="AU75" s="28"/>
      <c r="AV75" s="28"/>
      <c r="AW75" s="28"/>
      <c r="AX75" s="29"/>
      <c r="AY75" s="30"/>
      <c r="AZ75" s="27"/>
      <c r="BA75" s="47"/>
      <c r="BB75" s="17"/>
      <c r="BC75" s="17"/>
      <c r="BD75" s="17"/>
      <c r="BE75" s="17"/>
      <c r="BF75" s="17"/>
      <c r="BG75" s="17"/>
      <c r="BH75" s="17"/>
      <c r="BI75" s="17"/>
    </row>
    <row r="76" spans="1:61" s="12" customFormat="1" ht="15.75" x14ac:dyDescent="0.25">
      <c r="A76" s="13">
        <v>600640</v>
      </c>
      <c r="B76" s="13" t="e">
        <f t="shared" si="33"/>
        <v>#N/A</v>
      </c>
      <c r="C76" s="13">
        <v>200020</v>
      </c>
      <c r="D76" s="22" t="s">
        <v>4</v>
      </c>
      <c r="E76" s="26" t="s">
        <v>105</v>
      </c>
      <c r="F76" s="111">
        <v>38191.5</v>
      </c>
      <c r="G76" s="111">
        <v>56352</v>
      </c>
      <c r="H76" s="111">
        <v>57168.271999999997</v>
      </c>
      <c r="I76" s="111">
        <v>61369.51</v>
      </c>
      <c r="J76" s="111">
        <v>67829.460000000006</v>
      </c>
      <c r="K76" s="111">
        <v>73934.11</v>
      </c>
      <c r="L76" s="111">
        <v>79848.84</v>
      </c>
      <c r="M76" s="111">
        <v>31579.25</v>
      </c>
      <c r="N76" s="111">
        <v>46659.8</v>
      </c>
      <c r="O76" s="111">
        <v>62445.6204</v>
      </c>
      <c r="P76" s="111">
        <v>59117.83</v>
      </c>
      <c r="AP76" s="49"/>
      <c r="AQ76" s="49"/>
      <c r="AR76" s="49"/>
      <c r="AS76" s="50"/>
      <c r="AT76" s="51"/>
      <c r="AU76" s="44"/>
      <c r="AV76" s="44"/>
      <c r="AW76" s="44"/>
      <c r="AX76" s="44"/>
      <c r="AY76" s="44"/>
      <c r="AZ76" s="44"/>
      <c r="BA76" s="44"/>
      <c r="BB76" s="17"/>
      <c r="BC76" s="17"/>
      <c r="BD76" s="17"/>
      <c r="BE76" s="17"/>
      <c r="BF76" s="17"/>
      <c r="BG76" s="17"/>
      <c r="BH76" s="17"/>
      <c r="BI76" s="17"/>
    </row>
    <row r="77" spans="1:61" s="12" customFormat="1" ht="16.5" customHeight="1" x14ac:dyDescent="0.25">
      <c r="A77" s="13">
        <v>600650</v>
      </c>
      <c r="B77" s="13" t="e">
        <f t="shared" si="33"/>
        <v>#N/A</v>
      </c>
      <c r="C77" s="13">
        <v>201020</v>
      </c>
      <c r="D77" s="56" t="s">
        <v>80</v>
      </c>
      <c r="E77" s="59" t="s">
        <v>586</v>
      </c>
      <c r="F77" s="108" t="s">
        <v>580</v>
      </c>
      <c r="G77" s="112">
        <f t="shared" ref="G77:L77" si="38">IF(F76,G76/F76*100,0)</f>
        <v>147.55115667098698</v>
      </c>
      <c r="H77" s="112">
        <f t="shared" si="38"/>
        <v>101.44852356615559</v>
      </c>
      <c r="I77" s="112">
        <f t="shared" si="38"/>
        <v>107.34889800412371</v>
      </c>
      <c r="J77" s="112">
        <f t="shared" si="38"/>
        <v>110.52631836232685</v>
      </c>
      <c r="K77" s="112">
        <f t="shared" si="38"/>
        <v>108.99999793600009</v>
      </c>
      <c r="L77" s="112">
        <f t="shared" si="38"/>
        <v>108.00000162306679</v>
      </c>
      <c r="M77" s="108" t="s">
        <v>580</v>
      </c>
      <c r="N77" s="112">
        <f>IF(M76,N76/M76*100,0)</f>
        <v>147.75461735158373</v>
      </c>
      <c r="O77" s="112">
        <f>IF(N76,O76/N76*100,0)</f>
        <v>133.83173609831161</v>
      </c>
      <c r="P77" s="112">
        <f>IF(O76,P76/O76*100,0)</f>
        <v>94.670898649603302</v>
      </c>
      <c r="AP77" s="49"/>
      <c r="AQ77" s="49"/>
      <c r="AR77" s="49"/>
      <c r="AS77" s="50"/>
      <c r="AT77" s="51"/>
      <c r="AU77" s="44"/>
      <c r="AV77" s="44"/>
      <c r="AW77" s="44"/>
      <c r="AX77" s="44"/>
      <c r="AY77" s="44"/>
      <c r="AZ77" s="44"/>
      <c r="BA77" s="44"/>
      <c r="BB77" s="17"/>
      <c r="BC77" s="17"/>
      <c r="BD77" s="17"/>
      <c r="BE77" s="17"/>
      <c r="BF77" s="17"/>
      <c r="BG77" s="17"/>
      <c r="BH77" s="17"/>
      <c r="BI77" s="17"/>
    </row>
    <row r="78" spans="1:61" s="12" customFormat="1" ht="15.75" x14ac:dyDescent="0.25">
      <c r="A78" s="13">
        <v>600660</v>
      </c>
      <c r="B78" s="13" t="e">
        <f t="shared" si="33"/>
        <v>#N/A</v>
      </c>
      <c r="C78" s="13">
        <v>200030</v>
      </c>
      <c r="D78" s="22" t="s">
        <v>5</v>
      </c>
      <c r="E78" s="26" t="s">
        <v>105</v>
      </c>
      <c r="F78" s="111">
        <v>46018.47</v>
      </c>
      <c r="G78" s="111">
        <v>56959.8</v>
      </c>
      <c r="H78" s="111">
        <v>65753.896999999997</v>
      </c>
      <c r="I78" s="111">
        <v>75757.62</v>
      </c>
      <c r="J78" s="111">
        <v>83723.179999999993</v>
      </c>
      <c r="K78" s="111">
        <v>91676.88</v>
      </c>
      <c r="L78" s="111">
        <v>99469.41</v>
      </c>
      <c r="M78" s="111">
        <v>100209.5</v>
      </c>
      <c r="N78" s="111">
        <v>55705.8</v>
      </c>
      <c r="O78" s="111">
        <v>57373.764000000003</v>
      </c>
      <c r="P78" s="111">
        <v>71425.89</v>
      </c>
      <c r="AP78" s="16"/>
      <c r="AQ78" s="16"/>
      <c r="AR78" s="16"/>
      <c r="AS78" s="31"/>
      <c r="AT78" s="31"/>
      <c r="AU78" s="48"/>
      <c r="AV78" s="48"/>
      <c r="AW78" s="48"/>
      <c r="AX78" s="48"/>
      <c r="AY78" s="48"/>
      <c r="AZ78" s="48"/>
      <c r="BA78" s="36"/>
      <c r="BB78" s="17"/>
      <c r="BC78" s="17"/>
      <c r="BD78" s="17"/>
      <c r="BE78" s="17"/>
      <c r="BF78" s="17"/>
      <c r="BG78" s="17"/>
      <c r="BH78" s="17"/>
      <c r="BI78" s="17"/>
    </row>
    <row r="79" spans="1:61" s="12" customFormat="1" ht="15.75" x14ac:dyDescent="0.25">
      <c r="A79" s="13">
        <v>600670</v>
      </c>
      <c r="B79" s="13" t="e">
        <f t="shared" si="33"/>
        <v>#N/A</v>
      </c>
      <c r="C79" s="13">
        <v>201030</v>
      </c>
      <c r="D79" s="56" t="s">
        <v>80</v>
      </c>
      <c r="E79" s="59" t="s">
        <v>586</v>
      </c>
      <c r="F79" s="108" t="s">
        <v>580</v>
      </c>
      <c r="G79" s="112">
        <f t="shared" ref="G79:L79" si="39">IF(F78,G78/F78*100,0)</f>
        <v>123.77595343782617</v>
      </c>
      <c r="H79" s="112">
        <f t="shared" si="39"/>
        <v>115.43912899975068</v>
      </c>
      <c r="I79" s="112">
        <f t="shared" si="39"/>
        <v>115.21388610624857</v>
      </c>
      <c r="J79" s="112">
        <f t="shared" si="39"/>
        <v>110.51453305951269</v>
      </c>
      <c r="K79" s="112">
        <f t="shared" si="39"/>
        <v>109.49999749173409</v>
      </c>
      <c r="L79" s="112">
        <f t="shared" si="39"/>
        <v>108.49999476421972</v>
      </c>
      <c r="M79" s="108" t="s">
        <v>580</v>
      </c>
      <c r="N79" s="112">
        <f>IF(M78,N78/M78*100,0)</f>
        <v>55.589340332004454</v>
      </c>
      <c r="O79" s="112">
        <f>IF(N78,O78/N78*100,0)</f>
        <v>102.99423758387816</v>
      </c>
      <c r="P79" s="112">
        <f>IF(O78,P78/O78*100,0)</f>
        <v>124.49225049972317</v>
      </c>
      <c r="AP79" s="16"/>
      <c r="AQ79" s="16"/>
      <c r="AR79" s="16"/>
      <c r="AS79" s="34"/>
      <c r="AT79" s="38"/>
      <c r="AU79" s="36"/>
      <c r="AV79" s="36"/>
      <c r="AW79" s="36"/>
      <c r="AX79" s="36"/>
      <c r="AY79" s="36"/>
      <c r="AZ79" s="36"/>
      <c r="BA79" s="36"/>
      <c r="BB79" s="17"/>
      <c r="BC79" s="17"/>
      <c r="BD79" s="17"/>
      <c r="BE79" s="17"/>
      <c r="BF79" s="17"/>
      <c r="BG79" s="17"/>
      <c r="BH79" s="17"/>
      <c r="BI79" s="17"/>
    </row>
    <row r="80" spans="1:61" s="12" customFormat="1" ht="31.5" x14ac:dyDescent="0.25">
      <c r="A80" s="13">
        <v>600680</v>
      </c>
      <c r="B80" s="13" t="e">
        <f t="shared" si="33"/>
        <v>#N/A</v>
      </c>
      <c r="C80" s="13">
        <v>200040</v>
      </c>
      <c r="D80" s="22" t="s">
        <v>8</v>
      </c>
      <c r="E80" s="26" t="s">
        <v>105</v>
      </c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AP80" s="16"/>
      <c r="AQ80" s="16"/>
      <c r="AR80" s="16"/>
      <c r="AS80" s="35"/>
      <c r="AT80" s="35"/>
      <c r="AU80" s="48"/>
      <c r="AV80" s="48"/>
      <c r="AW80" s="48"/>
      <c r="AX80" s="48"/>
      <c r="AY80" s="48"/>
      <c r="AZ80" s="48"/>
      <c r="BA80" s="36"/>
      <c r="BB80" s="17"/>
      <c r="BC80" s="17"/>
      <c r="BD80" s="17"/>
      <c r="BE80" s="17"/>
      <c r="BF80" s="17"/>
      <c r="BG80" s="17"/>
      <c r="BH80" s="17"/>
      <c r="BI80" s="17"/>
    </row>
    <row r="81" spans="1:61" s="12" customFormat="1" ht="15.75" x14ac:dyDescent="0.25">
      <c r="A81" s="13">
        <v>600690</v>
      </c>
      <c r="B81" s="13" t="e">
        <f t="shared" si="33"/>
        <v>#N/A</v>
      </c>
      <c r="C81" s="13">
        <v>201040</v>
      </c>
      <c r="D81" s="56" t="s">
        <v>80</v>
      </c>
      <c r="E81" s="59" t="s">
        <v>586</v>
      </c>
      <c r="F81" s="108" t="s">
        <v>580</v>
      </c>
      <c r="G81" s="112">
        <f t="shared" ref="G81:L81" si="40">IF(F80,G80/F80*100,0)</f>
        <v>0</v>
      </c>
      <c r="H81" s="112">
        <f t="shared" si="40"/>
        <v>0</v>
      </c>
      <c r="I81" s="112">
        <f t="shared" si="40"/>
        <v>0</v>
      </c>
      <c r="J81" s="112">
        <f t="shared" si="40"/>
        <v>0</v>
      </c>
      <c r="K81" s="112">
        <f t="shared" si="40"/>
        <v>0</v>
      </c>
      <c r="L81" s="112">
        <f t="shared" si="40"/>
        <v>0</v>
      </c>
      <c r="M81" s="108" t="s">
        <v>580</v>
      </c>
      <c r="N81" s="112">
        <f>IF(M80,N80/M80*100,0)</f>
        <v>0</v>
      </c>
      <c r="O81" s="112">
        <f>IF(N80,O80/N80*100,0)</f>
        <v>0</v>
      </c>
      <c r="P81" s="112">
        <f>IF(O80,P80/O80*100,0)</f>
        <v>0</v>
      </c>
      <c r="AP81" s="16"/>
      <c r="AQ81" s="16"/>
      <c r="AR81" s="16"/>
      <c r="AS81" s="35"/>
      <c r="AT81" s="35"/>
      <c r="AU81" s="48"/>
      <c r="AV81" s="48"/>
      <c r="AW81" s="48"/>
      <c r="AX81" s="48"/>
      <c r="AY81" s="48"/>
      <c r="AZ81" s="48"/>
      <c r="BA81" s="36"/>
      <c r="BB81" s="17"/>
      <c r="BC81" s="17"/>
      <c r="BD81" s="17"/>
      <c r="BE81" s="17"/>
      <c r="BF81" s="17"/>
      <c r="BG81" s="17"/>
      <c r="BH81" s="17"/>
      <c r="BI81" s="17"/>
    </row>
    <row r="82" spans="1:61" s="12" customFormat="1" ht="47.25" x14ac:dyDescent="0.25">
      <c r="A82" s="13">
        <v>600700</v>
      </c>
      <c r="B82" s="13" t="e">
        <f t="shared" si="33"/>
        <v>#N/A</v>
      </c>
      <c r="C82" s="13">
        <v>200050</v>
      </c>
      <c r="D82" s="22" t="s">
        <v>83</v>
      </c>
      <c r="E82" s="26" t="s">
        <v>105</v>
      </c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AP82" s="16"/>
      <c r="AQ82" s="16"/>
      <c r="AR82" s="16"/>
      <c r="AS82" s="32"/>
      <c r="AT82" s="32"/>
      <c r="AU82" s="36"/>
      <c r="AV82" s="36"/>
      <c r="AW82" s="36"/>
      <c r="AX82" s="36"/>
      <c r="AY82" s="36"/>
      <c r="AZ82" s="36"/>
      <c r="BA82" s="36"/>
      <c r="BB82" s="17"/>
      <c r="BC82" s="17"/>
      <c r="BD82" s="17"/>
      <c r="BE82" s="17"/>
      <c r="BF82" s="17"/>
      <c r="BG82" s="17"/>
      <c r="BH82" s="17"/>
      <c r="BI82" s="17"/>
    </row>
    <row r="83" spans="1:61" s="12" customFormat="1" ht="19.5" customHeight="1" x14ac:dyDescent="0.25">
      <c r="A83" s="13">
        <v>600710</v>
      </c>
      <c r="B83" s="13" t="e">
        <f t="shared" si="33"/>
        <v>#N/A</v>
      </c>
      <c r="C83" s="13">
        <v>201050</v>
      </c>
      <c r="D83" s="56" t="s">
        <v>80</v>
      </c>
      <c r="E83" s="59" t="s">
        <v>586</v>
      </c>
      <c r="F83" s="108" t="s">
        <v>580</v>
      </c>
      <c r="G83" s="112">
        <f t="shared" ref="G83:L83" si="41">IF(F82,G82/F82*100,0)</f>
        <v>0</v>
      </c>
      <c r="H83" s="112">
        <f t="shared" si="41"/>
        <v>0</v>
      </c>
      <c r="I83" s="112">
        <f t="shared" si="41"/>
        <v>0</v>
      </c>
      <c r="J83" s="112">
        <f t="shared" si="41"/>
        <v>0</v>
      </c>
      <c r="K83" s="112">
        <f t="shared" si="41"/>
        <v>0</v>
      </c>
      <c r="L83" s="112">
        <f t="shared" si="41"/>
        <v>0</v>
      </c>
      <c r="M83" s="108" t="s">
        <v>580</v>
      </c>
      <c r="N83" s="112">
        <f>IF(M82,N82/M82*100,0)</f>
        <v>0</v>
      </c>
      <c r="O83" s="112">
        <f>IF(N82,O82/N82*100,0)</f>
        <v>0</v>
      </c>
      <c r="P83" s="112">
        <f>IF(O82,P82/O82*100,0)</f>
        <v>0</v>
      </c>
      <c r="AP83" s="16"/>
      <c r="AQ83" s="16"/>
      <c r="AR83" s="16"/>
      <c r="AS83" s="31"/>
      <c r="AT83" s="31"/>
      <c r="AU83" s="48"/>
      <c r="AV83" s="48"/>
      <c r="AW83" s="48"/>
      <c r="AX83" s="48"/>
      <c r="AY83" s="48"/>
      <c r="AZ83" s="48"/>
      <c r="BA83" s="36"/>
      <c r="BB83" s="17"/>
      <c r="BC83" s="17"/>
      <c r="BD83" s="17"/>
      <c r="BE83" s="17"/>
      <c r="BF83" s="17"/>
      <c r="BG83" s="17"/>
      <c r="BH83" s="17"/>
      <c r="BI83" s="17"/>
    </row>
    <row r="84" spans="1:61" s="12" customFormat="1" ht="15.75" x14ac:dyDescent="0.25">
      <c r="A84" s="13">
        <v>600720</v>
      </c>
      <c r="B84" s="13" t="e">
        <f t="shared" si="33"/>
        <v>#N/A</v>
      </c>
      <c r="C84" s="13">
        <v>200060</v>
      </c>
      <c r="D84" s="22" t="s">
        <v>6</v>
      </c>
      <c r="E84" s="26" t="s">
        <v>105</v>
      </c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AP84" s="16"/>
      <c r="AQ84" s="16"/>
      <c r="AR84" s="16"/>
      <c r="AS84" s="32"/>
      <c r="AT84" s="32"/>
      <c r="AU84" s="33"/>
      <c r="AV84" s="36"/>
      <c r="AW84" s="36"/>
      <c r="AX84" s="36"/>
      <c r="AY84" s="36"/>
      <c r="AZ84" s="36"/>
      <c r="BA84" s="36"/>
      <c r="BB84" s="17"/>
      <c r="BC84" s="17"/>
      <c r="BD84" s="17"/>
      <c r="BE84" s="17"/>
      <c r="BF84" s="17"/>
      <c r="BG84" s="17"/>
      <c r="BH84" s="17"/>
      <c r="BI84" s="17"/>
    </row>
    <row r="85" spans="1:61" s="12" customFormat="1" ht="15.75" x14ac:dyDescent="0.25">
      <c r="A85" s="13">
        <v>600730</v>
      </c>
      <c r="B85" s="13" t="e">
        <f t="shared" si="33"/>
        <v>#N/A</v>
      </c>
      <c r="C85" s="13">
        <v>201060</v>
      </c>
      <c r="D85" s="56" t="s">
        <v>80</v>
      </c>
      <c r="E85" s="59" t="s">
        <v>586</v>
      </c>
      <c r="F85" s="108" t="s">
        <v>580</v>
      </c>
      <c r="G85" s="112">
        <f t="shared" ref="G85:L85" si="42">IF(F84,G84/F84*100,0)</f>
        <v>0</v>
      </c>
      <c r="H85" s="112">
        <f t="shared" si="42"/>
        <v>0</v>
      </c>
      <c r="I85" s="112">
        <f t="shared" si="42"/>
        <v>0</v>
      </c>
      <c r="J85" s="112">
        <f t="shared" si="42"/>
        <v>0</v>
      </c>
      <c r="K85" s="112">
        <f t="shared" si="42"/>
        <v>0</v>
      </c>
      <c r="L85" s="112">
        <f t="shared" si="42"/>
        <v>0</v>
      </c>
      <c r="M85" s="108" t="s">
        <v>580</v>
      </c>
      <c r="N85" s="112">
        <f>IF(M84,N84/M84*100,0)</f>
        <v>0</v>
      </c>
      <c r="O85" s="112">
        <f>IF(N84,O84/N84*100,0)</f>
        <v>0</v>
      </c>
      <c r="P85" s="112">
        <f>IF(O84,P84/O84*100,0)</f>
        <v>0</v>
      </c>
      <c r="AP85" s="16"/>
      <c r="AQ85" s="16"/>
      <c r="AR85" s="16"/>
      <c r="AS85" s="34"/>
      <c r="AT85" s="35"/>
      <c r="AU85" s="36"/>
      <c r="AV85" s="36"/>
      <c r="AW85" s="36"/>
      <c r="AX85" s="36"/>
      <c r="AY85" s="36"/>
      <c r="AZ85" s="36"/>
      <c r="BA85" s="36"/>
      <c r="BB85" s="17"/>
      <c r="BC85" s="17"/>
      <c r="BD85" s="17"/>
      <c r="BE85" s="17"/>
      <c r="BF85" s="17"/>
      <c r="BG85" s="17"/>
      <c r="BH85" s="17"/>
      <c r="BI85" s="17"/>
    </row>
    <row r="86" spans="1:61" s="12" customFormat="1" ht="31.5" x14ac:dyDescent="0.25">
      <c r="A86" s="13">
        <v>600740</v>
      </c>
      <c r="B86" s="13" t="e">
        <f t="shared" si="33"/>
        <v>#N/A</v>
      </c>
      <c r="C86" s="13">
        <v>200070</v>
      </c>
      <c r="D86" s="114" t="s">
        <v>84</v>
      </c>
      <c r="E86" s="26" t="s">
        <v>105</v>
      </c>
      <c r="F86" s="111"/>
      <c r="G86" s="111">
        <v>0</v>
      </c>
      <c r="H86" s="111">
        <v>46091.080999999998</v>
      </c>
      <c r="I86" s="111">
        <v>57298.84</v>
      </c>
      <c r="J86" s="111">
        <v>63028.72</v>
      </c>
      <c r="K86" s="111">
        <v>69016.45</v>
      </c>
      <c r="L86" s="111">
        <v>75227.929999999993</v>
      </c>
      <c r="M86" s="111"/>
      <c r="N86" s="111"/>
      <c r="O86" s="111">
        <v>39230.769999999997</v>
      </c>
      <c r="P86" s="111">
        <v>38487.449999999997</v>
      </c>
      <c r="AP86" s="16"/>
      <c r="AQ86" s="16"/>
      <c r="AR86" s="16"/>
      <c r="AS86" s="37"/>
      <c r="AT86" s="32"/>
      <c r="AU86" s="36"/>
      <c r="AV86" s="36"/>
      <c r="AW86" s="36"/>
      <c r="AX86" s="36"/>
      <c r="AY86" s="36"/>
      <c r="AZ86" s="36"/>
      <c r="BA86" s="36"/>
      <c r="BB86" s="17"/>
      <c r="BC86" s="17"/>
      <c r="BD86" s="17"/>
      <c r="BE86" s="17"/>
      <c r="BF86" s="17"/>
      <c r="BG86" s="17"/>
      <c r="BH86" s="17"/>
      <c r="BI86" s="17"/>
    </row>
    <row r="87" spans="1:61" s="12" customFormat="1" ht="15.75" x14ac:dyDescent="0.25">
      <c r="A87" s="13">
        <v>600750</v>
      </c>
      <c r="B87" s="13" t="e">
        <f t="shared" si="33"/>
        <v>#N/A</v>
      </c>
      <c r="C87" s="13">
        <v>201070</v>
      </c>
      <c r="D87" s="56" t="s">
        <v>80</v>
      </c>
      <c r="E87" s="59" t="s">
        <v>586</v>
      </c>
      <c r="F87" s="108" t="s">
        <v>580</v>
      </c>
      <c r="G87" s="112">
        <f t="shared" ref="G87:P87" si="43">IF(F86,G86/F86*100,0)</f>
        <v>0</v>
      </c>
      <c r="H87" s="112">
        <f t="shared" si="43"/>
        <v>0</v>
      </c>
      <c r="I87" s="112">
        <f t="shared" si="43"/>
        <v>124.31654618818769</v>
      </c>
      <c r="J87" s="112">
        <f t="shared" si="43"/>
        <v>109.99999301905589</v>
      </c>
      <c r="K87" s="112">
        <f t="shared" si="43"/>
        <v>109.50000253852529</v>
      </c>
      <c r="L87" s="112">
        <f t="shared" si="43"/>
        <v>108.99999927553503</v>
      </c>
      <c r="M87" s="112">
        <f t="shared" si="43"/>
        <v>0</v>
      </c>
      <c r="N87" s="112">
        <f>IF(M86,N86/M86*100,0)</f>
        <v>0</v>
      </c>
      <c r="O87" s="112">
        <f t="shared" si="43"/>
        <v>0</v>
      </c>
      <c r="P87" s="112">
        <f t="shared" si="43"/>
        <v>98.105262782249753</v>
      </c>
      <c r="AP87" s="16"/>
      <c r="AQ87" s="16"/>
      <c r="AR87" s="16"/>
      <c r="AS87" s="34"/>
      <c r="AT87" s="38"/>
      <c r="AU87" s="36"/>
      <c r="AV87" s="36"/>
      <c r="AW87" s="36"/>
      <c r="AX87" s="36"/>
      <c r="AY87" s="36"/>
      <c r="AZ87" s="36"/>
      <c r="BA87" s="36"/>
      <c r="BB87" s="17"/>
      <c r="BC87" s="17"/>
      <c r="BD87" s="17"/>
      <c r="BE87" s="17"/>
      <c r="BF87" s="17"/>
      <c r="BG87" s="17"/>
      <c r="BH87" s="17"/>
      <c r="BI87" s="17"/>
    </row>
    <row r="88" spans="1:61" s="12" customFormat="1" ht="15.75" x14ac:dyDescent="0.25">
      <c r="A88" s="13">
        <v>600760</v>
      </c>
      <c r="B88" s="13"/>
      <c r="C88" s="13"/>
      <c r="D88" s="22" t="s">
        <v>85</v>
      </c>
      <c r="E88" s="26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AP88" s="16"/>
      <c r="AQ88" s="16"/>
      <c r="AR88" s="16"/>
      <c r="AS88" s="31"/>
      <c r="AT88" s="31"/>
      <c r="AU88" s="45"/>
      <c r="AV88" s="45"/>
      <c r="AW88" s="45"/>
      <c r="AX88" s="36"/>
      <c r="AY88" s="36"/>
      <c r="AZ88" s="36"/>
      <c r="BA88" s="36"/>
      <c r="BB88" s="17"/>
      <c r="BC88" s="17"/>
      <c r="BD88" s="17"/>
      <c r="BE88" s="17"/>
      <c r="BF88" s="17"/>
      <c r="BG88" s="17"/>
      <c r="BH88" s="17"/>
      <c r="BI88" s="17"/>
    </row>
    <row r="89" spans="1:61" s="12" customFormat="1" ht="31.5" x14ac:dyDescent="0.25">
      <c r="A89" s="13">
        <v>600770</v>
      </c>
      <c r="B89" s="13" t="e">
        <f t="shared" ref="B89:B122" si="44">VALUE(CONCATENATE($A$2,$C$4,C89))</f>
        <v>#N/A</v>
      </c>
      <c r="C89" s="13">
        <v>200071</v>
      </c>
      <c r="D89" s="113" t="s">
        <v>123</v>
      </c>
      <c r="E89" s="26" t="s">
        <v>105</v>
      </c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AP89" s="16"/>
      <c r="AQ89" s="16"/>
      <c r="AR89" s="16"/>
      <c r="AS89" s="32"/>
      <c r="AT89" s="32"/>
      <c r="AU89" s="36"/>
      <c r="AV89" s="36"/>
      <c r="AW89" s="36"/>
      <c r="AX89" s="36"/>
      <c r="AY89" s="36"/>
      <c r="AZ89" s="36"/>
      <c r="BA89" s="36"/>
      <c r="BB89" s="17"/>
      <c r="BC89" s="17"/>
      <c r="BD89" s="17"/>
      <c r="BE89" s="17"/>
      <c r="BF89" s="17"/>
      <c r="BG89" s="17"/>
      <c r="BH89" s="17"/>
      <c r="BI89" s="17"/>
    </row>
    <row r="90" spans="1:61" s="12" customFormat="1" ht="15.75" x14ac:dyDescent="0.25">
      <c r="A90" s="13">
        <v>600780</v>
      </c>
      <c r="B90" s="13" t="e">
        <f t="shared" si="44"/>
        <v>#N/A</v>
      </c>
      <c r="C90" s="13">
        <v>201071</v>
      </c>
      <c r="D90" s="56" t="s">
        <v>80</v>
      </c>
      <c r="E90" s="59" t="s">
        <v>586</v>
      </c>
      <c r="F90" s="108" t="s">
        <v>580</v>
      </c>
      <c r="G90" s="112">
        <f t="shared" ref="G90:P90" si="45">IF(F89,G89/F89*100,0)</f>
        <v>0</v>
      </c>
      <c r="H90" s="112">
        <f t="shared" si="45"/>
        <v>0</v>
      </c>
      <c r="I90" s="112">
        <f t="shared" si="45"/>
        <v>0</v>
      </c>
      <c r="J90" s="112">
        <f t="shared" si="45"/>
        <v>0</v>
      </c>
      <c r="K90" s="112">
        <f t="shared" si="45"/>
        <v>0</v>
      </c>
      <c r="L90" s="112">
        <f t="shared" si="45"/>
        <v>0</v>
      </c>
      <c r="M90" s="112">
        <f t="shared" si="45"/>
        <v>0</v>
      </c>
      <c r="N90" s="112">
        <f>IF(M89,N89/M89*100,0)</f>
        <v>0</v>
      </c>
      <c r="O90" s="112">
        <f t="shared" si="45"/>
        <v>0</v>
      </c>
      <c r="P90" s="112">
        <f t="shared" si="45"/>
        <v>0</v>
      </c>
      <c r="AP90" s="16"/>
      <c r="AQ90" s="16"/>
      <c r="AR90" s="16"/>
      <c r="AS90" s="39"/>
      <c r="AT90" s="39"/>
      <c r="AU90" s="45"/>
      <c r="AV90" s="45"/>
      <c r="AW90" s="45"/>
      <c r="AX90" s="45"/>
      <c r="AY90" s="45"/>
      <c r="AZ90" s="45"/>
      <c r="BA90" s="36"/>
      <c r="BB90" s="17"/>
      <c r="BC90" s="17"/>
      <c r="BD90" s="17"/>
      <c r="BE90" s="17"/>
      <c r="BF90" s="17"/>
      <c r="BG90" s="17"/>
      <c r="BH90" s="17"/>
      <c r="BI90" s="17"/>
    </row>
    <row r="91" spans="1:61" s="12" customFormat="1" ht="31.5" x14ac:dyDescent="0.25">
      <c r="A91" s="13">
        <v>600790</v>
      </c>
      <c r="B91" s="13" t="e">
        <f t="shared" si="44"/>
        <v>#N/A</v>
      </c>
      <c r="C91" s="13">
        <v>200072</v>
      </c>
      <c r="D91" s="113" t="s">
        <v>124</v>
      </c>
      <c r="E91" s="26" t="s">
        <v>105</v>
      </c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AP91" s="16"/>
      <c r="AQ91" s="16"/>
      <c r="AR91" s="16"/>
      <c r="AS91" s="35"/>
      <c r="AT91" s="35"/>
      <c r="AU91" s="45"/>
      <c r="AV91" s="45"/>
      <c r="AW91" s="45"/>
      <c r="AX91" s="45"/>
      <c r="AY91" s="45"/>
      <c r="AZ91" s="45"/>
      <c r="BA91" s="36"/>
      <c r="BB91" s="17"/>
      <c r="BC91" s="17"/>
      <c r="BD91" s="17"/>
      <c r="BE91" s="17"/>
      <c r="BF91" s="17"/>
      <c r="BG91" s="17"/>
      <c r="BH91" s="17"/>
      <c r="BI91" s="17"/>
    </row>
    <row r="92" spans="1:61" s="12" customFormat="1" ht="15.75" x14ac:dyDescent="0.25">
      <c r="A92" s="13">
        <v>600800</v>
      </c>
      <c r="B92" s="13" t="e">
        <f t="shared" si="44"/>
        <v>#N/A</v>
      </c>
      <c r="C92" s="13">
        <v>201072</v>
      </c>
      <c r="D92" s="56" t="s">
        <v>80</v>
      </c>
      <c r="E92" s="59" t="s">
        <v>586</v>
      </c>
      <c r="F92" s="108" t="s">
        <v>580</v>
      </c>
      <c r="G92" s="112">
        <f t="shared" ref="G92:L92" si="46">IF(F91,G91/F91*100,0)</f>
        <v>0</v>
      </c>
      <c r="H92" s="112">
        <f t="shared" si="46"/>
        <v>0</v>
      </c>
      <c r="I92" s="112">
        <f t="shared" si="46"/>
        <v>0</v>
      </c>
      <c r="J92" s="112">
        <f t="shared" si="46"/>
        <v>0</v>
      </c>
      <c r="K92" s="112">
        <f t="shared" si="46"/>
        <v>0</v>
      </c>
      <c r="L92" s="112">
        <f t="shared" si="46"/>
        <v>0</v>
      </c>
      <c r="M92" s="108" t="s">
        <v>580</v>
      </c>
      <c r="N92" s="112">
        <f>IF(M91,N91/M91*100,0)</f>
        <v>0</v>
      </c>
      <c r="O92" s="112">
        <f>IF(N91,O91/N91*100,0)</f>
        <v>0</v>
      </c>
      <c r="P92" s="112">
        <f>IF(O91,P91/O91*100,0)</f>
        <v>0</v>
      </c>
      <c r="AP92" s="16"/>
      <c r="AQ92" s="16"/>
      <c r="AR92" s="16"/>
      <c r="AS92" s="31"/>
      <c r="AT92" s="31"/>
      <c r="AU92" s="45"/>
      <c r="AV92" s="45"/>
      <c r="AW92" s="45"/>
      <c r="AX92" s="36"/>
      <c r="AY92" s="36"/>
      <c r="AZ92" s="36"/>
      <c r="BA92" s="36"/>
      <c r="BB92" s="17"/>
      <c r="BC92" s="17"/>
      <c r="BD92" s="17"/>
      <c r="BE92" s="17"/>
      <c r="BF92" s="17"/>
      <c r="BG92" s="17"/>
      <c r="BH92" s="17"/>
      <c r="BI92" s="17"/>
    </row>
    <row r="93" spans="1:61" s="12" customFormat="1" ht="15.75" x14ac:dyDescent="0.25">
      <c r="A93" s="13">
        <v>600810</v>
      </c>
      <c r="B93" s="13" t="e">
        <f t="shared" si="44"/>
        <v>#N/A</v>
      </c>
      <c r="C93" s="13">
        <v>200080</v>
      </c>
      <c r="D93" s="114" t="s">
        <v>86</v>
      </c>
      <c r="E93" s="26" t="s">
        <v>105</v>
      </c>
      <c r="F93" s="111">
        <v>44332.29</v>
      </c>
      <c r="G93" s="111">
        <v>52863.35</v>
      </c>
      <c r="H93" s="111">
        <v>58967.707999999999</v>
      </c>
      <c r="I93" s="111">
        <v>61439.66</v>
      </c>
      <c r="J93" s="111">
        <v>66662.03</v>
      </c>
      <c r="K93" s="111">
        <v>71994.990000000005</v>
      </c>
      <c r="L93" s="111">
        <v>77394.62</v>
      </c>
      <c r="M93" s="111">
        <v>30177.8</v>
      </c>
      <c r="N93" s="111">
        <v>45932.800000000003</v>
      </c>
      <c r="O93" s="111">
        <v>51122.916700000002</v>
      </c>
      <c r="P93" s="111">
        <v>52672.92</v>
      </c>
      <c r="AP93" s="16"/>
      <c r="AQ93" s="16"/>
      <c r="AR93" s="16"/>
      <c r="AS93" s="32"/>
      <c r="AT93" s="32"/>
      <c r="AU93" s="36"/>
      <c r="AV93" s="36"/>
      <c r="AW93" s="36"/>
      <c r="AX93" s="36"/>
      <c r="AY93" s="36"/>
      <c r="AZ93" s="36"/>
      <c r="BA93" s="36"/>
      <c r="BB93" s="17"/>
      <c r="BC93" s="17"/>
      <c r="BD93" s="17"/>
      <c r="BE93" s="17"/>
      <c r="BF93" s="17"/>
      <c r="BG93" s="17"/>
      <c r="BH93" s="17"/>
      <c r="BI93" s="17"/>
    </row>
    <row r="94" spans="1:61" s="12" customFormat="1" ht="15.75" x14ac:dyDescent="0.25">
      <c r="A94" s="13">
        <v>600820</v>
      </c>
      <c r="B94" s="13" t="e">
        <f t="shared" si="44"/>
        <v>#N/A</v>
      </c>
      <c r="C94" s="13">
        <v>201080</v>
      </c>
      <c r="D94" s="56" t="s">
        <v>80</v>
      </c>
      <c r="E94" s="59" t="s">
        <v>586</v>
      </c>
      <c r="F94" s="108" t="s">
        <v>580</v>
      </c>
      <c r="G94" s="112">
        <f t="shared" ref="G94:L94" si="47">IF(F93,G93/F93*100,0)</f>
        <v>119.24344535326281</v>
      </c>
      <c r="H94" s="112">
        <f t="shared" si="47"/>
        <v>111.547429362687</v>
      </c>
      <c r="I94" s="112">
        <f t="shared" si="47"/>
        <v>104.19204355034455</v>
      </c>
      <c r="J94" s="112">
        <f t="shared" si="47"/>
        <v>108.4999982096255</v>
      </c>
      <c r="K94" s="112">
        <f t="shared" si="47"/>
        <v>107.99999639974962</v>
      </c>
      <c r="L94" s="112">
        <f t="shared" si="47"/>
        <v>107.50000798666683</v>
      </c>
      <c r="M94" s="108" t="s">
        <v>580</v>
      </c>
      <c r="N94" s="112">
        <f>IF(M93,N93/M93*100,0)</f>
        <v>152.2072516883272</v>
      </c>
      <c r="O94" s="112">
        <f>IF(N93,O93/N93*100,0)</f>
        <v>111.29936929601504</v>
      </c>
      <c r="P94" s="112">
        <f>IF(O93,P93/O93*100,0)</f>
        <v>103.03191484377885</v>
      </c>
      <c r="AP94" s="16"/>
      <c r="AQ94" s="16"/>
      <c r="AR94" s="16"/>
      <c r="AS94" s="39"/>
      <c r="AT94" s="39"/>
      <c r="AU94" s="45"/>
      <c r="AV94" s="45"/>
      <c r="AW94" s="45"/>
      <c r="AX94" s="45"/>
      <c r="AY94" s="45"/>
      <c r="AZ94" s="45"/>
      <c r="BA94" s="36"/>
      <c r="BB94" s="17"/>
      <c r="BC94" s="17"/>
      <c r="BD94" s="17"/>
      <c r="BE94" s="17"/>
      <c r="BF94" s="17"/>
      <c r="BG94" s="17"/>
      <c r="BH94" s="17"/>
      <c r="BI94" s="17"/>
    </row>
    <row r="95" spans="1:61" s="12" customFormat="1" ht="31.5" x14ac:dyDescent="0.25">
      <c r="A95" s="13">
        <v>600830</v>
      </c>
      <c r="B95" s="13" t="e">
        <f t="shared" si="44"/>
        <v>#N/A</v>
      </c>
      <c r="C95" s="13">
        <v>200090</v>
      </c>
      <c r="D95" s="114" t="s">
        <v>87</v>
      </c>
      <c r="E95" s="26" t="s">
        <v>105</v>
      </c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AP95" s="16"/>
      <c r="AQ95" s="16"/>
      <c r="AR95" s="16"/>
      <c r="AS95" s="35"/>
      <c r="AT95" s="35"/>
      <c r="AU95" s="45"/>
      <c r="AV95" s="45"/>
      <c r="AW95" s="45"/>
      <c r="AX95" s="45"/>
      <c r="AY95" s="45"/>
      <c r="AZ95" s="45"/>
      <c r="BA95" s="36"/>
      <c r="BB95" s="17"/>
      <c r="BC95" s="17"/>
      <c r="BD95" s="17"/>
      <c r="BE95" s="17"/>
      <c r="BF95" s="17"/>
      <c r="BG95" s="17"/>
      <c r="BH95" s="17"/>
      <c r="BI95" s="17"/>
    </row>
    <row r="96" spans="1:61" s="12" customFormat="1" ht="15.75" x14ac:dyDescent="0.25">
      <c r="A96" s="13">
        <v>600840</v>
      </c>
      <c r="B96" s="13" t="e">
        <f t="shared" si="44"/>
        <v>#N/A</v>
      </c>
      <c r="C96" s="13">
        <v>201090</v>
      </c>
      <c r="D96" s="56" t="s">
        <v>80</v>
      </c>
      <c r="E96" s="59" t="s">
        <v>586</v>
      </c>
      <c r="F96" s="108" t="s">
        <v>580</v>
      </c>
      <c r="G96" s="112">
        <f t="shared" ref="G96:L96" si="48">IF(F95,G95/F95*100,0)</f>
        <v>0</v>
      </c>
      <c r="H96" s="112">
        <f t="shared" si="48"/>
        <v>0</v>
      </c>
      <c r="I96" s="112">
        <f t="shared" si="48"/>
        <v>0</v>
      </c>
      <c r="J96" s="112">
        <f t="shared" si="48"/>
        <v>0</v>
      </c>
      <c r="K96" s="112">
        <f t="shared" si="48"/>
        <v>0</v>
      </c>
      <c r="L96" s="112">
        <f t="shared" si="48"/>
        <v>0</v>
      </c>
      <c r="M96" s="108" t="s">
        <v>580</v>
      </c>
      <c r="N96" s="112">
        <f>IF(M95,N95/M95*100,0)</f>
        <v>0</v>
      </c>
      <c r="O96" s="112">
        <f>IF(N95,O95/N95*100,0)</f>
        <v>0</v>
      </c>
      <c r="P96" s="112">
        <f>IF(O95,P95/O95*100,0)</f>
        <v>0</v>
      </c>
      <c r="AP96" s="16"/>
      <c r="AQ96" s="16"/>
      <c r="AR96" s="16"/>
      <c r="AS96" s="31"/>
      <c r="AT96" s="31"/>
      <c r="AU96" s="45"/>
      <c r="AV96" s="45"/>
      <c r="AW96" s="45"/>
      <c r="AX96" s="36"/>
      <c r="AY96" s="36"/>
      <c r="AZ96" s="36"/>
      <c r="BA96" s="36"/>
      <c r="BB96" s="17"/>
      <c r="BC96" s="17"/>
      <c r="BD96" s="17"/>
      <c r="BE96" s="17"/>
      <c r="BF96" s="17"/>
      <c r="BG96" s="17"/>
      <c r="BH96" s="17"/>
      <c r="BI96" s="17"/>
    </row>
    <row r="97" spans="1:61" s="12" customFormat="1" ht="15.75" x14ac:dyDescent="0.25">
      <c r="A97" s="13">
        <v>600850</v>
      </c>
      <c r="B97" s="13" t="e">
        <f t="shared" si="44"/>
        <v>#N/A</v>
      </c>
      <c r="C97" s="13">
        <v>200100</v>
      </c>
      <c r="D97" s="22" t="s">
        <v>88</v>
      </c>
      <c r="E97" s="26" t="s">
        <v>105</v>
      </c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AP97" s="16"/>
      <c r="AQ97" s="16"/>
      <c r="AR97" s="16"/>
      <c r="AS97" s="32"/>
      <c r="AT97" s="32"/>
      <c r="AU97" s="36"/>
      <c r="AV97" s="36"/>
      <c r="AW97" s="36"/>
      <c r="AX97" s="36"/>
      <c r="AY97" s="36"/>
      <c r="AZ97" s="36"/>
      <c r="BA97" s="36"/>
      <c r="BB97" s="17"/>
      <c r="BC97" s="17"/>
      <c r="BD97" s="17"/>
      <c r="BE97" s="17"/>
      <c r="BF97" s="17"/>
      <c r="BG97" s="17"/>
      <c r="BH97" s="17"/>
      <c r="BI97" s="17"/>
    </row>
    <row r="98" spans="1:61" s="12" customFormat="1" ht="15.75" x14ac:dyDescent="0.25">
      <c r="A98" s="13">
        <v>600860</v>
      </c>
      <c r="B98" s="13" t="e">
        <f t="shared" si="44"/>
        <v>#N/A</v>
      </c>
      <c r="C98" s="13">
        <v>201100</v>
      </c>
      <c r="D98" s="56" t="s">
        <v>80</v>
      </c>
      <c r="E98" s="59" t="s">
        <v>586</v>
      </c>
      <c r="F98" s="108" t="s">
        <v>580</v>
      </c>
      <c r="G98" s="112">
        <f t="shared" ref="G98:L98" si="49">IF(F97,G97/F97*100,0)</f>
        <v>0</v>
      </c>
      <c r="H98" s="112">
        <f t="shared" si="49"/>
        <v>0</v>
      </c>
      <c r="I98" s="112">
        <f t="shared" si="49"/>
        <v>0</v>
      </c>
      <c r="J98" s="112">
        <f t="shared" si="49"/>
        <v>0</v>
      </c>
      <c r="K98" s="112">
        <f t="shared" si="49"/>
        <v>0</v>
      </c>
      <c r="L98" s="112">
        <f t="shared" si="49"/>
        <v>0</v>
      </c>
      <c r="M98" s="108" t="s">
        <v>580</v>
      </c>
      <c r="N98" s="112">
        <f>IF(M97,N97/M97*100,0)</f>
        <v>0</v>
      </c>
      <c r="O98" s="112">
        <f>IF(N97,O97/N97*100,0)</f>
        <v>0</v>
      </c>
      <c r="P98" s="112">
        <f>IF(O97,P97/O97*100,0)</f>
        <v>0</v>
      </c>
      <c r="AP98" s="16"/>
      <c r="AQ98" s="16"/>
      <c r="AR98" s="16"/>
      <c r="AS98" s="39"/>
      <c r="AT98" s="39"/>
      <c r="AU98" s="45"/>
      <c r="AV98" s="45"/>
      <c r="AW98" s="45"/>
      <c r="AX98" s="45"/>
      <c r="AY98" s="45"/>
      <c r="AZ98" s="45"/>
      <c r="BA98" s="36"/>
      <c r="BB98" s="17"/>
      <c r="BC98" s="17"/>
      <c r="BD98" s="17"/>
      <c r="BE98" s="17"/>
      <c r="BF98" s="17"/>
      <c r="BG98" s="17"/>
      <c r="BH98" s="17"/>
      <c r="BI98" s="17"/>
    </row>
    <row r="99" spans="1:61" s="12" customFormat="1" ht="15.75" customHeight="1" x14ac:dyDescent="0.25">
      <c r="A99" s="13">
        <v>600870</v>
      </c>
      <c r="B99" s="13" t="e">
        <f t="shared" si="44"/>
        <v>#N/A</v>
      </c>
      <c r="C99" s="13">
        <v>200110</v>
      </c>
      <c r="D99" s="22" t="s">
        <v>89</v>
      </c>
      <c r="E99" s="26" t="s">
        <v>105</v>
      </c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AP99" s="16"/>
      <c r="AQ99" s="16"/>
      <c r="AR99" s="16"/>
      <c r="AS99" s="35"/>
      <c r="AT99" s="35"/>
      <c r="AU99" s="45"/>
      <c r="AV99" s="45"/>
      <c r="AW99" s="45"/>
      <c r="AX99" s="45"/>
      <c r="AY99" s="45"/>
      <c r="AZ99" s="45"/>
      <c r="BA99" s="36"/>
      <c r="BB99" s="17"/>
      <c r="BC99" s="17"/>
      <c r="BD99" s="17"/>
      <c r="BE99" s="17"/>
      <c r="BF99" s="17"/>
      <c r="BG99" s="17"/>
      <c r="BH99" s="17"/>
      <c r="BI99" s="17"/>
    </row>
    <row r="100" spans="1:61" s="12" customFormat="1" ht="15.75" customHeight="1" x14ac:dyDescent="0.25">
      <c r="A100" s="13">
        <v>600880</v>
      </c>
      <c r="B100" s="13" t="e">
        <f t="shared" si="44"/>
        <v>#N/A</v>
      </c>
      <c r="C100" s="13">
        <v>201110</v>
      </c>
      <c r="D100" s="56" t="s">
        <v>80</v>
      </c>
      <c r="E100" s="59" t="s">
        <v>586</v>
      </c>
      <c r="F100" s="108" t="s">
        <v>580</v>
      </c>
      <c r="G100" s="112">
        <f t="shared" ref="G100:L100" si="50">IF(F99,G99/F99*100,0)</f>
        <v>0</v>
      </c>
      <c r="H100" s="112">
        <f t="shared" si="50"/>
        <v>0</v>
      </c>
      <c r="I100" s="112">
        <f t="shared" si="50"/>
        <v>0</v>
      </c>
      <c r="J100" s="112">
        <f t="shared" si="50"/>
        <v>0</v>
      </c>
      <c r="K100" s="112">
        <f t="shared" si="50"/>
        <v>0</v>
      </c>
      <c r="L100" s="112">
        <f t="shared" si="50"/>
        <v>0</v>
      </c>
      <c r="M100" s="108" t="s">
        <v>580</v>
      </c>
      <c r="N100" s="112">
        <f>IF(M99,N99/M99*100,0)</f>
        <v>0</v>
      </c>
      <c r="O100" s="112">
        <f>IF(N99,O99/N99*100,0)</f>
        <v>0</v>
      </c>
      <c r="P100" s="112">
        <f>IF(O99,P99/O99*100,0)</f>
        <v>0</v>
      </c>
      <c r="AP100" s="16"/>
      <c r="AQ100" s="16"/>
      <c r="AR100" s="16"/>
      <c r="AS100" s="31"/>
      <c r="AT100" s="31"/>
      <c r="AU100" s="45"/>
      <c r="AV100" s="45"/>
      <c r="AW100" s="45"/>
      <c r="AX100" s="36"/>
      <c r="AY100" s="36"/>
      <c r="AZ100" s="36"/>
      <c r="BA100" s="36"/>
      <c r="BB100" s="17"/>
      <c r="BC100" s="17"/>
      <c r="BD100" s="17"/>
      <c r="BE100" s="17"/>
      <c r="BF100" s="17"/>
      <c r="BG100" s="17"/>
      <c r="BH100" s="17"/>
      <c r="BI100" s="17"/>
    </row>
    <row r="101" spans="1:61" s="12" customFormat="1" ht="31.5" x14ac:dyDescent="0.25">
      <c r="A101" s="13">
        <v>600890</v>
      </c>
      <c r="B101" s="13" t="e">
        <f t="shared" si="44"/>
        <v>#N/A</v>
      </c>
      <c r="C101" s="13">
        <v>200120</v>
      </c>
      <c r="D101" s="22" t="s">
        <v>7</v>
      </c>
      <c r="E101" s="26" t="s">
        <v>105</v>
      </c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AP101" s="16"/>
      <c r="AQ101" s="16"/>
      <c r="AR101" s="16"/>
      <c r="AS101" s="32"/>
      <c r="AT101" s="32"/>
      <c r="AU101" s="36"/>
      <c r="AV101" s="36"/>
      <c r="AW101" s="36"/>
      <c r="AX101" s="36"/>
      <c r="AY101" s="36"/>
      <c r="AZ101" s="36"/>
      <c r="BA101" s="36"/>
      <c r="BB101" s="17"/>
      <c r="BC101" s="17"/>
      <c r="BD101" s="17"/>
      <c r="BE101" s="17"/>
      <c r="BF101" s="17"/>
      <c r="BG101" s="17"/>
      <c r="BH101" s="17"/>
      <c r="BI101" s="17"/>
    </row>
    <row r="102" spans="1:61" s="12" customFormat="1" ht="18.75" customHeight="1" x14ac:dyDescent="0.25">
      <c r="A102" s="13">
        <v>600900</v>
      </c>
      <c r="B102" s="13" t="e">
        <f t="shared" si="44"/>
        <v>#N/A</v>
      </c>
      <c r="C102" s="13">
        <v>201120</v>
      </c>
      <c r="D102" s="56" t="s">
        <v>80</v>
      </c>
      <c r="E102" s="59" t="s">
        <v>586</v>
      </c>
      <c r="F102" s="108" t="s">
        <v>580</v>
      </c>
      <c r="G102" s="112">
        <f t="shared" ref="G102:L102" si="51">IF(F101,G101/F101*100,0)</f>
        <v>0</v>
      </c>
      <c r="H102" s="112">
        <f t="shared" si="51"/>
        <v>0</v>
      </c>
      <c r="I102" s="112">
        <f t="shared" si="51"/>
        <v>0</v>
      </c>
      <c r="J102" s="112">
        <f t="shared" si="51"/>
        <v>0</v>
      </c>
      <c r="K102" s="112">
        <f t="shared" si="51"/>
        <v>0</v>
      </c>
      <c r="L102" s="112">
        <f t="shared" si="51"/>
        <v>0</v>
      </c>
      <c r="M102" s="108" t="s">
        <v>580</v>
      </c>
      <c r="N102" s="112">
        <f>IF(M101,N101/M101*100,0)</f>
        <v>0</v>
      </c>
      <c r="O102" s="112">
        <f>IF(N101,O101/N101*100,0)</f>
        <v>0</v>
      </c>
      <c r="P102" s="112">
        <f>IF(O101,P101/O101*100,0)</f>
        <v>0</v>
      </c>
      <c r="AP102" s="16"/>
      <c r="AQ102" s="16"/>
      <c r="AR102" s="16"/>
      <c r="AS102" s="39"/>
      <c r="AT102" s="39"/>
      <c r="AU102" s="45"/>
      <c r="AV102" s="45"/>
      <c r="AW102" s="45"/>
      <c r="AX102" s="45"/>
      <c r="AY102" s="45"/>
      <c r="AZ102" s="45"/>
      <c r="BA102" s="36"/>
      <c r="BB102" s="17"/>
      <c r="BC102" s="17"/>
      <c r="BD102" s="17"/>
      <c r="BE102" s="17"/>
      <c r="BF102" s="17"/>
      <c r="BG102" s="17"/>
      <c r="BH102" s="17"/>
      <c r="BI102" s="17"/>
    </row>
    <row r="103" spans="1:61" s="12" customFormat="1" ht="31.5" x14ac:dyDescent="0.25">
      <c r="A103" s="13">
        <v>600910</v>
      </c>
      <c r="B103" s="13" t="e">
        <f t="shared" si="44"/>
        <v>#N/A</v>
      </c>
      <c r="C103" s="13">
        <v>200130</v>
      </c>
      <c r="D103" s="114" t="s">
        <v>90</v>
      </c>
      <c r="E103" s="26" t="s">
        <v>105</v>
      </c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AP103" s="16"/>
      <c r="AQ103" s="16"/>
      <c r="AR103" s="16"/>
      <c r="AS103" s="35"/>
      <c r="AT103" s="35"/>
      <c r="AU103" s="45"/>
      <c r="AV103" s="45"/>
      <c r="AW103" s="45"/>
      <c r="AX103" s="45"/>
      <c r="AY103" s="45"/>
      <c r="AZ103" s="45"/>
      <c r="BA103" s="36"/>
      <c r="BB103" s="17"/>
      <c r="BC103" s="17"/>
      <c r="BD103" s="17"/>
      <c r="BE103" s="17"/>
      <c r="BF103" s="17"/>
      <c r="BG103" s="17"/>
      <c r="BH103" s="17"/>
      <c r="BI103" s="17"/>
    </row>
    <row r="104" spans="1:61" s="12" customFormat="1" ht="15.75" x14ac:dyDescent="0.25">
      <c r="A104" s="13">
        <v>600920</v>
      </c>
      <c r="B104" s="13" t="e">
        <f t="shared" si="44"/>
        <v>#N/A</v>
      </c>
      <c r="C104" s="13">
        <v>201130</v>
      </c>
      <c r="D104" s="56" t="s">
        <v>80</v>
      </c>
      <c r="E104" s="59" t="s">
        <v>586</v>
      </c>
      <c r="F104" s="108" t="s">
        <v>580</v>
      </c>
      <c r="G104" s="112">
        <f t="shared" ref="G104:L104" si="52">IF(F103,G103/F103*100,0)</f>
        <v>0</v>
      </c>
      <c r="H104" s="112">
        <f t="shared" si="52"/>
        <v>0</v>
      </c>
      <c r="I104" s="112">
        <f t="shared" si="52"/>
        <v>0</v>
      </c>
      <c r="J104" s="112">
        <f t="shared" si="52"/>
        <v>0</v>
      </c>
      <c r="K104" s="112">
        <f t="shared" si="52"/>
        <v>0</v>
      </c>
      <c r="L104" s="112">
        <f t="shared" si="52"/>
        <v>0</v>
      </c>
      <c r="M104" s="108" t="s">
        <v>580</v>
      </c>
      <c r="N104" s="112">
        <f>IF(M103,N103/M103*100,0)</f>
        <v>0</v>
      </c>
      <c r="O104" s="112">
        <f>IF(N103,O103/N103*100,0)</f>
        <v>0</v>
      </c>
      <c r="P104" s="112">
        <f>IF(O103,P103/O103*100,0)</f>
        <v>0</v>
      </c>
      <c r="AP104" s="16"/>
      <c r="AQ104" s="16"/>
      <c r="AR104" s="16"/>
      <c r="AS104" s="31"/>
      <c r="AT104" s="31"/>
      <c r="AU104" s="45"/>
      <c r="AV104" s="45"/>
      <c r="AW104" s="45"/>
      <c r="AX104" s="45"/>
      <c r="AY104" s="45"/>
      <c r="AZ104" s="45"/>
      <c r="BA104" s="36"/>
      <c r="BB104" s="17"/>
      <c r="BC104" s="17"/>
      <c r="BD104" s="17"/>
      <c r="BE104" s="17"/>
      <c r="BF104" s="17"/>
      <c r="BG104" s="17"/>
      <c r="BH104" s="17"/>
      <c r="BI104" s="17"/>
    </row>
    <row r="105" spans="1:61" s="12" customFormat="1" ht="36" customHeight="1" x14ac:dyDescent="0.25">
      <c r="A105" s="13">
        <v>600930</v>
      </c>
      <c r="B105" s="13" t="e">
        <f t="shared" si="44"/>
        <v>#N/A</v>
      </c>
      <c r="C105" s="13">
        <v>200140</v>
      </c>
      <c r="D105" s="22" t="s">
        <v>91</v>
      </c>
      <c r="E105" s="26" t="s">
        <v>105</v>
      </c>
      <c r="F105" s="111">
        <v>11191.67</v>
      </c>
      <c r="G105" s="111">
        <v>15966.7</v>
      </c>
      <c r="H105" s="111">
        <v>16391.667000000001</v>
      </c>
      <c r="I105" s="111">
        <v>17375.169999999998</v>
      </c>
      <c r="J105" s="111">
        <v>18330.8</v>
      </c>
      <c r="K105" s="111">
        <v>19247.34</v>
      </c>
      <c r="L105" s="111">
        <v>20113.47</v>
      </c>
      <c r="M105" s="111">
        <v>100600.7</v>
      </c>
      <c r="N105" s="111">
        <v>12669</v>
      </c>
      <c r="O105" s="111">
        <v>15500</v>
      </c>
      <c r="P105" s="111">
        <v>16500</v>
      </c>
      <c r="AP105" s="16"/>
      <c r="AQ105" s="16"/>
      <c r="AR105" s="16"/>
      <c r="AS105" s="32"/>
      <c r="AT105" s="32"/>
      <c r="AU105" s="36"/>
      <c r="AV105" s="36"/>
      <c r="AW105" s="36"/>
      <c r="AX105" s="36"/>
      <c r="AY105" s="36"/>
      <c r="AZ105" s="36"/>
      <c r="BA105" s="36"/>
      <c r="BB105" s="17"/>
      <c r="BC105" s="17"/>
      <c r="BD105" s="17"/>
      <c r="BE105" s="17"/>
      <c r="BF105" s="17"/>
      <c r="BG105" s="17"/>
      <c r="BH105" s="17"/>
      <c r="BI105" s="17"/>
    </row>
    <row r="106" spans="1:61" s="12" customFormat="1" ht="15.75" x14ac:dyDescent="0.25">
      <c r="A106" s="13">
        <v>600940</v>
      </c>
      <c r="B106" s="13" t="e">
        <f t="shared" si="44"/>
        <v>#N/A</v>
      </c>
      <c r="C106" s="13">
        <v>201140</v>
      </c>
      <c r="D106" s="56" t="s">
        <v>80</v>
      </c>
      <c r="E106" s="59" t="s">
        <v>586</v>
      </c>
      <c r="F106" s="108" t="s">
        <v>580</v>
      </c>
      <c r="G106" s="112">
        <f t="shared" ref="G106:L106" si="53">IF(F105,G105/F105*100,0)</f>
        <v>142.66592921342391</v>
      </c>
      <c r="H106" s="112">
        <f t="shared" si="53"/>
        <v>102.66158316997252</v>
      </c>
      <c r="I106" s="112">
        <f t="shared" si="53"/>
        <v>106.00001817996912</v>
      </c>
      <c r="J106" s="112">
        <f t="shared" si="53"/>
        <v>105.49997496427375</v>
      </c>
      <c r="K106" s="112">
        <f t="shared" si="53"/>
        <v>105</v>
      </c>
      <c r="L106" s="112">
        <f t="shared" si="53"/>
        <v>104.49999844134308</v>
      </c>
      <c r="M106" s="108" t="s">
        <v>580</v>
      </c>
      <c r="N106" s="112">
        <f>IF(M105,N105/M105*100,0)</f>
        <v>12.59335173612112</v>
      </c>
      <c r="O106" s="112">
        <f>IF(N105,O105/N105*100,0)</f>
        <v>122.34588365301128</v>
      </c>
      <c r="P106" s="112">
        <f>IF(O105,P105/O105*100,0)</f>
        <v>106.45161290322579</v>
      </c>
      <c r="AP106" s="16"/>
      <c r="AQ106" s="16"/>
      <c r="AR106" s="16"/>
      <c r="AS106" s="35"/>
      <c r="AT106" s="35"/>
      <c r="AU106" s="45"/>
      <c r="AV106" s="45"/>
      <c r="AW106" s="45"/>
      <c r="AX106" s="45"/>
      <c r="AY106" s="45"/>
      <c r="AZ106" s="45"/>
      <c r="BA106" s="36"/>
      <c r="BB106" s="17"/>
      <c r="BC106" s="17"/>
      <c r="BD106" s="17"/>
      <c r="BE106" s="17"/>
      <c r="BF106" s="17"/>
      <c r="BG106" s="17"/>
      <c r="BH106" s="17"/>
      <c r="BI106" s="17"/>
    </row>
    <row r="107" spans="1:61" s="12" customFormat="1" ht="31.5" x14ac:dyDescent="0.25">
      <c r="A107" s="13">
        <v>600950</v>
      </c>
      <c r="B107" s="13" t="e">
        <f t="shared" si="44"/>
        <v>#N/A</v>
      </c>
      <c r="C107" s="13">
        <v>200150</v>
      </c>
      <c r="D107" s="22" t="s">
        <v>92</v>
      </c>
      <c r="E107" s="26" t="s">
        <v>105</v>
      </c>
      <c r="F107" s="111">
        <v>30765.7</v>
      </c>
      <c r="G107" s="111">
        <v>39057.4</v>
      </c>
      <c r="H107" s="111">
        <v>50680.207999999999</v>
      </c>
      <c r="I107" s="111">
        <v>54629.63</v>
      </c>
      <c r="J107" s="111">
        <v>55995.37</v>
      </c>
      <c r="K107" s="111">
        <v>58235.19</v>
      </c>
      <c r="L107" s="111">
        <v>60564.59</v>
      </c>
      <c r="M107" s="111">
        <v>28755.599999999999</v>
      </c>
      <c r="N107" s="111">
        <v>32987.5</v>
      </c>
      <c r="O107" s="111">
        <v>31818.75</v>
      </c>
      <c r="P107" s="111">
        <v>45312.5</v>
      </c>
      <c r="AP107" s="16"/>
      <c r="AQ107" s="16"/>
      <c r="AR107" s="16"/>
      <c r="AS107" s="35"/>
      <c r="AT107" s="35"/>
      <c r="AU107" s="45"/>
      <c r="AV107" s="46"/>
      <c r="AW107" s="46"/>
      <c r="AX107" s="46"/>
      <c r="AY107" s="46"/>
      <c r="AZ107" s="46"/>
      <c r="BA107" s="36"/>
      <c r="BB107" s="17"/>
      <c r="BC107" s="17"/>
      <c r="BD107" s="17"/>
      <c r="BE107" s="17"/>
      <c r="BF107" s="17"/>
      <c r="BG107" s="17"/>
      <c r="BH107" s="17"/>
      <c r="BI107" s="17"/>
    </row>
    <row r="108" spans="1:61" s="12" customFormat="1" ht="15.75" x14ac:dyDescent="0.25">
      <c r="A108" s="13">
        <v>600960</v>
      </c>
      <c r="B108" s="13" t="e">
        <f t="shared" si="44"/>
        <v>#N/A</v>
      </c>
      <c r="C108" s="13">
        <v>201150</v>
      </c>
      <c r="D108" s="56" t="s">
        <v>80</v>
      </c>
      <c r="E108" s="59" t="s">
        <v>586</v>
      </c>
      <c r="F108" s="108" t="s">
        <v>580</v>
      </c>
      <c r="G108" s="112">
        <f t="shared" ref="G108:L108" si="54">IF(F107,G107/F107*100,0)</f>
        <v>126.95111764074926</v>
      </c>
      <c r="H108" s="112">
        <f t="shared" si="54"/>
        <v>129.75827372021692</v>
      </c>
      <c r="I108" s="112">
        <f t="shared" si="54"/>
        <v>107.79282910598947</v>
      </c>
      <c r="J108" s="112">
        <f t="shared" si="54"/>
        <v>102.49999862711867</v>
      </c>
      <c r="K108" s="112">
        <f t="shared" si="54"/>
        <v>104.00000928648208</v>
      </c>
      <c r="L108" s="112">
        <f t="shared" si="54"/>
        <v>103.99998694947161</v>
      </c>
      <c r="M108" s="108" t="s">
        <v>580</v>
      </c>
      <c r="N108" s="112">
        <f>IF(M107,N107/M107*100,0)</f>
        <v>114.71678560002225</v>
      </c>
      <c r="O108" s="112">
        <f>IF(N107,O107/N107*100,0)</f>
        <v>96.456991284577484</v>
      </c>
      <c r="P108" s="112">
        <f>IF(O107,P107/O107*100,0)</f>
        <v>142.40817128265567</v>
      </c>
      <c r="AP108" s="16"/>
      <c r="AQ108" s="16"/>
      <c r="AR108" s="16"/>
      <c r="AS108" s="31"/>
      <c r="AT108" s="31"/>
      <c r="AU108" s="45"/>
      <c r="AV108" s="45"/>
      <c r="AW108" s="45"/>
      <c r="AX108" s="45"/>
      <c r="AY108" s="45"/>
      <c r="AZ108" s="45"/>
      <c r="BA108" s="36"/>
      <c r="BB108" s="17"/>
      <c r="BC108" s="17"/>
      <c r="BD108" s="17"/>
      <c r="BE108" s="17"/>
      <c r="BF108" s="17"/>
      <c r="BG108" s="17"/>
      <c r="BH108" s="17"/>
      <c r="BI108" s="17"/>
    </row>
    <row r="109" spans="1:61" s="12" customFormat="1" ht="15.75" x14ac:dyDescent="0.25">
      <c r="A109" s="13">
        <v>600970</v>
      </c>
      <c r="B109" s="13" t="e">
        <f t="shared" si="44"/>
        <v>#N/A</v>
      </c>
      <c r="C109" s="13">
        <v>200160</v>
      </c>
      <c r="D109" s="22" t="s">
        <v>93</v>
      </c>
      <c r="E109" s="26" t="s">
        <v>105</v>
      </c>
      <c r="F109" s="111">
        <v>22135.43</v>
      </c>
      <c r="G109" s="111">
        <v>27461.200000000001</v>
      </c>
      <c r="H109" s="111">
        <v>27732.646000000001</v>
      </c>
      <c r="I109" s="111">
        <v>32550.38</v>
      </c>
      <c r="J109" s="111">
        <v>35479.910000000003</v>
      </c>
      <c r="K109" s="111">
        <v>38140.910000000003</v>
      </c>
      <c r="L109" s="111">
        <v>40429.360000000001</v>
      </c>
      <c r="M109" s="111">
        <v>20362.7</v>
      </c>
      <c r="N109" s="111">
        <v>26333.7</v>
      </c>
      <c r="O109" s="111">
        <v>28539.393899999999</v>
      </c>
      <c r="P109" s="111">
        <v>33326.74</v>
      </c>
      <c r="AP109" s="16"/>
      <c r="AQ109" s="16"/>
      <c r="AR109" s="16"/>
      <c r="AS109" s="32"/>
      <c r="AT109" s="32"/>
      <c r="AU109" s="36"/>
      <c r="AV109" s="36"/>
      <c r="AW109" s="36"/>
      <c r="AX109" s="36"/>
      <c r="AY109" s="36"/>
      <c r="AZ109" s="36"/>
      <c r="BA109" s="36"/>
      <c r="BB109" s="17"/>
      <c r="BC109" s="17"/>
      <c r="BD109" s="17"/>
      <c r="BE109" s="17"/>
      <c r="BF109" s="17"/>
      <c r="BG109" s="17"/>
      <c r="BH109" s="17"/>
      <c r="BI109" s="17"/>
    </row>
    <row r="110" spans="1:61" s="12" customFormat="1" ht="15.75" x14ac:dyDescent="0.25">
      <c r="A110" s="13">
        <v>600980</v>
      </c>
      <c r="B110" s="13" t="e">
        <f t="shared" si="44"/>
        <v>#N/A</v>
      </c>
      <c r="C110" s="13">
        <v>201160</v>
      </c>
      <c r="D110" s="56" t="s">
        <v>80</v>
      </c>
      <c r="E110" s="59" t="s">
        <v>586</v>
      </c>
      <c r="F110" s="108" t="s">
        <v>580</v>
      </c>
      <c r="G110" s="112">
        <f t="shared" ref="G110:L110" si="55">IF(F109,G109/F109*100,0)</f>
        <v>124.05993468389818</v>
      </c>
      <c r="H110" s="112">
        <f t="shared" si="55"/>
        <v>100.98847100636534</v>
      </c>
      <c r="I110" s="112">
        <f t="shared" si="55"/>
        <v>117.37206756253984</v>
      </c>
      <c r="J110" s="112">
        <f t="shared" si="55"/>
        <v>108.99998709692484</v>
      </c>
      <c r="K110" s="112">
        <f t="shared" si="55"/>
        <v>107.50001902485096</v>
      </c>
      <c r="L110" s="112">
        <f t="shared" si="55"/>
        <v>105.99998793945922</v>
      </c>
      <c r="M110" s="108" t="s">
        <v>580</v>
      </c>
      <c r="N110" s="112">
        <f>IF(M109,N109/M109*100,0)</f>
        <v>129.32322334464484</v>
      </c>
      <c r="O110" s="112">
        <f>IF(N109,O109/N109*100,0)</f>
        <v>108.37593615785094</v>
      </c>
      <c r="P110" s="112">
        <f>IF(O109,P109/O109*100,0)</f>
        <v>116.77451916734643</v>
      </c>
      <c r="AP110" s="16"/>
      <c r="AQ110" s="16"/>
      <c r="AR110" s="16"/>
      <c r="AS110" s="37"/>
      <c r="AT110" s="32"/>
      <c r="AU110" s="36"/>
      <c r="AV110" s="36"/>
      <c r="AW110" s="36"/>
      <c r="AX110" s="36"/>
      <c r="AY110" s="36"/>
      <c r="AZ110" s="36"/>
      <c r="BA110" s="36"/>
      <c r="BB110" s="17"/>
      <c r="BC110" s="17"/>
      <c r="BD110" s="17"/>
      <c r="BE110" s="17"/>
      <c r="BF110" s="17"/>
      <c r="BG110" s="17"/>
      <c r="BH110" s="17"/>
      <c r="BI110" s="17"/>
    </row>
    <row r="111" spans="1:61" s="12" customFormat="1" ht="31.5" x14ac:dyDescent="0.25">
      <c r="A111" s="13">
        <v>600990</v>
      </c>
      <c r="B111" s="13" t="e">
        <f t="shared" si="44"/>
        <v>#N/A</v>
      </c>
      <c r="C111" s="13">
        <v>200170</v>
      </c>
      <c r="D111" s="22" t="s">
        <v>94</v>
      </c>
      <c r="E111" s="26" t="s">
        <v>105</v>
      </c>
      <c r="F111" s="111">
        <v>29496.43</v>
      </c>
      <c r="G111" s="111">
        <v>33741.699999999997</v>
      </c>
      <c r="H111" s="111">
        <v>36785.714</v>
      </c>
      <c r="I111" s="111">
        <v>39269.54</v>
      </c>
      <c r="J111" s="111">
        <v>41036.67</v>
      </c>
      <c r="K111" s="111">
        <v>42883.32</v>
      </c>
      <c r="L111" s="111">
        <v>44598.65</v>
      </c>
      <c r="M111" s="111">
        <v>28177.8</v>
      </c>
      <c r="N111" s="111">
        <v>27918.9</v>
      </c>
      <c r="O111" s="111">
        <v>34118.701000000001</v>
      </c>
      <c r="P111" s="111">
        <v>39063.75</v>
      </c>
      <c r="AP111" s="16"/>
      <c r="AQ111" s="16"/>
      <c r="AR111" s="16"/>
      <c r="AS111" s="41"/>
      <c r="AT111" s="41"/>
      <c r="AU111" s="45"/>
      <c r="AV111" s="45"/>
      <c r="AW111" s="45"/>
      <c r="AX111" s="45"/>
      <c r="AY111" s="45"/>
      <c r="AZ111" s="45"/>
      <c r="BA111" s="36"/>
      <c r="BB111" s="17"/>
      <c r="BC111" s="17"/>
      <c r="BD111" s="17"/>
      <c r="BE111" s="17"/>
      <c r="BF111" s="17"/>
      <c r="BG111" s="17"/>
      <c r="BH111" s="17"/>
      <c r="BI111" s="17"/>
    </row>
    <row r="112" spans="1:61" s="12" customFormat="1" ht="15.75" x14ac:dyDescent="0.25">
      <c r="A112" s="13">
        <v>601000</v>
      </c>
      <c r="B112" s="13" t="e">
        <f t="shared" si="44"/>
        <v>#N/A</v>
      </c>
      <c r="C112" s="13">
        <v>201170</v>
      </c>
      <c r="D112" s="56" t="s">
        <v>80</v>
      </c>
      <c r="E112" s="59" t="s">
        <v>586</v>
      </c>
      <c r="F112" s="108" t="s">
        <v>580</v>
      </c>
      <c r="G112" s="112">
        <f t="shared" ref="G112:L112" si="56">IF(F111,G111/F111*100,0)</f>
        <v>114.39248749763952</v>
      </c>
      <c r="H112" s="112">
        <f t="shared" si="56"/>
        <v>109.02151936624416</v>
      </c>
      <c r="I112" s="112">
        <f t="shared" si="56"/>
        <v>106.75214840195844</v>
      </c>
      <c r="J112" s="112">
        <f t="shared" si="56"/>
        <v>104.50000178255208</v>
      </c>
      <c r="K112" s="112">
        <f t="shared" si="56"/>
        <v>104.49999963447327</v>
      </c>
      <c r="L112" s="112">
        <f t="shared" si="56"/>
        <v>103.9999934706548</v>
      </c>
      <c r="M112" s="108" t="s">
        <v>580</v>
      </c>
      <c r="N112" s="112">
        <f>IF(M111,N111/M111*100,0)</f>
        <v>99.081191576347351</v>
      </c>
      <c r="O112" s="112">
        <f>IF(N111,O111/N111*100,0)</f>
        <v>122.20646587079003</v>
      </c>
      <c r="P112" s="112">
        <f>IF(O111,P111/O111*100,0)</f>
        <v>114.49366140873887</v>
      </c>
      <c r="AP112" s="16"/>
      <c r="AQ112" s="16"/>
      <c r="AR112" s="16"/>
      <c r="AS112" s="32"/>
      <c r="AT112" s="32"/>
      <c r="AU112" s="36"/>
      <c r="AV112" s="36"/>
      <c r="AW112" s="36"/>
      <c r="AX112" s="36"/>
      <c r="AY112" s="36"/>
      <c r="AZ112" s="36"/>
      <c r="BA112" s="36"/>
      <c r="BB112" s="17"/>
      <c r="BC112" s="17"/>
      <c r="BD112" s="17"/>
      <c r="BE112" s="17"/>
      <c r="BF112" s="17"/>
      <c r="BG112" s="17"/>
      <c r="BH112" s="17"/>
      <c r="BI112" s="17"/>
    </row>
    <row r="113" spans="1:61" s="12" customFormat="1" ht="31.5" x14ac:dyDescent="0.25">
      <c r="A113" s="13">
        <v>601010</v>
      </c>
      <c r="B113" s="13" t="e">
        <f t="shared" si="44"/>
        <v>#N/A</v>
      </c>
      <c r="C113" s="13">
        <v>200180</v>
      </c>
      <c r="D113" s="22" t="s">
        <v>95</v>
      </c>
      <c r="E113" s="26" t="s">
        <v>105</v>
      </c>
      <c r="F113" s="111">
        <v>29401.040000000001</v>
      </c>
      <c r="G113" s="111">
        <v>335088.5</v>
      </c>
      <c r="H113" s="111">
        <v>36889.542000000001</v>
      </c>
      <c r="I113" s="111">
        <v>42452.9</v>
      </c>
      <c r="J113" s="111">
        <v>45424.6</v>
      </c>
      <c r="K113" s="111">
        <v>48377.2</v>
      </c>
      <c r="L113" s="111">
        <v>51279.83</v>
      </c>
      <c r="M113" s="111">
        <v>29029.200000000001</v>
      </c>
      <c r="N113" s="111">
        <v>30752.1</v>
      </c>
      <c r="O113" s="111">
        <v>36881.25</v>
      </c>
      <c r="P113" s="111">
        <v>42042.8</v>
      </c>
      <c r="AP113" s="16"/>
      <c r="AQ113" s="16"/>
      <c r="AR113" s="16"/>
      <c r="AS113" s="35"/>
      <c r="AT113" s="35"/>
      <c r="AU113" s="45"/>
      <c r="AV113" s="45"/>
      <c r="AW113" s="45"/>
      <c r="AX113" s="45"/>
      <c r="AY113" s="45"/>
      <c r="AZ113" s="45"/>
      <c r="BA113" s="36"/>
      <c r="BB113" s="17"/>
      <c r="BC113" s="17"/>
      <c r="BD113" s="17"/>
      <c r="BE113" s="17"/>
      <c r="BF113" s="17"/>
      <c r="BG113" s="17"/>
      <c r="BH113" s="17"/>
      <c r="BI113" s="17"/>
    </row>
    <row r="114" spans="1:61" s="12" customFormat="1" ht="15.75" x14ac:dyDescent="0.25">
      <c r="A114" s="13">
        <v>601020</v>
      </c>
      <c r="B114" s="13" t="e">
        <f t="shared" si="44"/>
        <v>#N/A</v>
      </c>
      <c r="C114" s="13">
        <v>201180</v>
      </c>
      <c r="D114" s="56" t="s">
        <v>80</v>
      </c>
      <c r="E114" s="59" t="s">
        <v>586</v>
      </c>
      <c r="F114" s="108" t="s">
        <v>580</v>
      </c>
      <c r="G114" s="112">
        <f t="shared" ref="G114:L114" si="57">IF(F113,G113/F113*100,0)</f>
        <v>1139.716486219535</v>
      </c>
      <c r="H114" s="112">
        <f t="shared" si="57"/>
        <v>11.008895261997949</v>
      </c>
      <c r="I114" s="112">
        <f t="shared" si="57"/>
        <v>115.08112516007924</v>
      </c>
      <c r="J114" s="112">
        <f t="shared" si="57"/>
        <v>106.99999293334494</v>
      </c>
      <c r="K114" s="112">
        <f t="shared" si="57"/>
        <v>106.5000022014503</v>
      </c>
      <c r="L114" s="112">
        <f t="shared" si="57"/>
        <v>105.99999586582109</v>
      </c>
      <c r="M114" s="108" t="s">
        <v>580</v>
      </c>
      <c r="N114" s="112">
        <f>IF(M113,N113/M113*100,0)</f>
        <v>105.93505849282789</v>
      </c>
      <c r="O114" s="112">
        <f>IF(N113,O113/N113*100,0)</f>
        <v>119.93083399182495</v>
      </c>
      <c r="P114" s="112">
        <f>IF(O113,P113/O113*100,0)</f>
        <v>113.99505168615489</v>
      </c>
      <c r="AP114" s="16"/>
      <c r="AQ114" s="16"/>
      <c r="AR114" s="16"/>
      <c r="AS114" s="35"/>
      <c r="AT114" s="35"/>
      <c r="AU114" s="45"/>
      <c r="AV114" s="45"/>
      <c r="AW114" s="45"/>
      <c r="AX114" s="45"/>
      <c r="AY114" s="45"/>
      <c r="AZ114" s="45"/>
      <c r="BA114" s="36"/>
      <c r="BB114" s="17"/>
      <c r="BC114" s="17"/>
      <c r="BD114" s="17"/>
      <c r="BE114" s="17"/>
      <c r="BF114" s="17"/>
      <c r="BG114" s="17"/>
      <c r="BH114" s="17"/>
      <c r="BI114" s="17"/>
    </row>
    <row r="115" spans="1:61" s="12" customFormat="1" ht="15.75" x14ac:dyDescent="0.25">
      <c r="A115" s="13">
        <v>601030</v>
      </c>
      <c r="B115" s="13" t="e">
        <f t="shared" si="44"/>
        <v>#N/A</v>
      </c>
      <c r="C115" s="13">
        <v>200185</v>
      </c>
      <c r="D115" s="22" t="s">
        <v>599</v>
      </c>
      <c r="E115" s="26" t="s">
        <v>105</v>
      </c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AP115" s="16"/>
      <c r="AQ115" s="16"/>
      <c r="AR115" s="16"/>
      <c r="AS115" s="35"/>
      <c r="AT115" s="35"/>
      <c r="AU115" s="45"/>
      <c r="AV115" s="45"/>
      <c r="AW115" s="45"/>
      <c r="AX115" s="45"/>
      <c r="AY115" s="45"/>
      <c r="AZ115" s="45"/>
      <c r="BA115" s="36"/>
      <c r="BB115" s="17"/>
      <c r="BC115" s="17"/>
      <c r="BD115" s="17"/>
      <c r="BE115" s="17"/>
      <c r="BF115" s="17"/>
      <c r="BG115" s="17"/>
      <c r="BH115" s="17"/>
      <c r="BI115" s="17"/>
    </row>
    <row r="116" spans="1:61" s="12" customFormat="1" ht="15.75" x14ac:dyDescent="0.25">
      <c r="A116" s="13">
        <v>601040</v>
      </c>
      <c r="B116" s="13" t="e">
        <f t="shared" si="44"/>
        <v>#N/A</v>
      </c>
      <c r="C116" s="13">
        <v>201185</v>
      </c>
      <c r="D116" s="56" t="s">
        <v>80</v>
      </c>
      <c r="E116" s="59" t="s">
        <v>586</v>
      </c>
      <c r="F116" s="108" t="s">
        <v>580</v>
      </c>
      <c r="G116" s="112">
        <f t="shared" ref="G116:L116" si="58">IF(F115,G115/F115*100,0)</f>
        <v>0</v>
      </c>
      <c r="H116" s="112">
        <f t="shared" si="58"/>
        <v>0</v>
      </c>
      <c r="I116" s="112">
        <f t="shared" si="58"/>
        <v>0</v>
      </c>
      <c r="J116" s="112">
        <f t="shared" si="58"/>
        <v>0</v>
      </c>
      <c r="K116" s="112">
        <f t="shared" si="58"/>
        <v>0</v>
      </c>
      <c r="L116" s="112">
        <f t="shared" si="58"/>
        <v>0</v>
      </c>
      <c r="M116" s="108" t="s">
        <v>580</v>
      </c>
      <c r="N116" s="112">
        <f>IF(M115,N115/M115*100,0)</f>
        <v>0</v>
      </c>
      <c r="O116" s="112">
        <f>IF(N115,O115/N115*100,0)</f>
        <v>0</v>
      </c>
      <c r="P116" s="112">
        <f>IF(O115,P115/O115*100,0)</f>
        <v>0</v>
      </c>
      <c r="AP116" s="16"/>
      <c r="AQ116" s="16"/>
      <c r="AR116" s="16"/>
      <c r="AS116" s="35"/>
      <c r="AT116" s="35"/>
      <c r="AU116" s="45"/>
      <c r="AV116" s="45"/>
      <c r="AW116" s="45"/>
      <c r="AX116" s="45"/>
      <c r="AY116" s="45"/>
      <c r="AZ116" s="45"/>
      <c r="BA116" s="36"/>
      <c r="BB116" s="17"/>
      <c r="BC116" s="17"/>
      <c r="BD116" s="17"/>
      <c r="BE116" s="17"/>
      <c r="BF116" s="17"/>
      <c r="BG116" s="17"/>
      <c r="BH116" s="17"/>
      <c r="BI116" s="17"/>
    </row>
    <row r="117" spans="1:61" s="12" customFormat="1" ht="47.25" x14ac:dyDescent="0.25">
      <c r="A117" s="13">
        <v>601050</v>
      </c>
      <c r="B117" s="13" t="e">
        <f t="shared" si="44"/>
        <v>#N/A</v>
      </c>
      <c r="C117" s="13">
        <v>200190</v>
      </c>
      <c r="D117" s="116" t="s">
        <v>99</v>
      </c>
      <c r="E117" s="26" t="s">
        <v>105</v>
      </c>
      <c r="F117" s="111">
        <v>23711.72</v>
      </c>
      <c r="G117" s="111">
        <v>28673.7</v>
      </c>
      <c r="H117" s="111">
        <v>29901.306</v>
      </c>
      <c r="I117" s="111">
        <v>34621.25</v>
      </c>
      <c r="J117" s="111">
        <v>37336.620000000003</v>
      </c>
      <c r="K117" s="111">
        <v>39865.35</v>
      </c>
      <c r="L117" s="111">
        <v>42086.37</v>
      </c>
      <c r="M117" s="111">
        <v>21302.6</v>
      </c>
      <c r="N117" s="111">
        <v>22460.17</v>
      </c>
      <c r="O117" s="111">
        <v>29974.8004</v>
      </c>
      <c r="P117" s="111">
        <v>35261.870000000003</v>
      </c>
      <c r="AP117" s="16"/>
      <c r="AQ117" s="16"/>
      <c r="AR117" s="16"/>
      <c r="AS117" s="31"/>
      <c r="AT117" s="31"/>
      <c r="AU117" s="45"/>
      <c r="AV117" s="45"/>
      <c r="AW117" s="45"/>
      <c r="AX117" s="36"/>
      <c r="AY117" s="36"/>
      <c r="AZ117" s="36"/>
      <c r="BA117" s="36"/>
      <c r="BB117" s="17"/>
      <c r="BC117" s="17"/>
      <c r="BD117" s="17"/>
      <c r="BE117" s="17"/>
      <c r="BF117" s="17"/>
      <c r="BG117" s="17"/>
      <c r="BH117" s="17"/>
      <c r="BI117" s="17"/>
    </row>
    <row r="118" spans="1:61" s="12" customFormat="1" ht="15.75" x14ac:dyDescent="0.25">
      <c r="A118" s="13">
        <v>601060</v>
      </c>
      <c r="B118" s="13" t="e">
        <f t="shared" si="44"/>
        <v>#N/A</v>
      </c>
      <c r="C118" s="13">
        <v>201190</v>
      </c>
      <c r="D118" s="56" t="s">
        <v>80</v>
      </c>
      <c r="E118" s="59" t="s">
        <v>586</v>
      </c>
      <c r="F118" s="108" t="s">
        <v>580</v>
      </c>
      <c r="G118" s="112">
        <f t="shared" ref="G118:L118" si="59">IF(F117,G117/F117*100,0)</f>
        <v>120.92627611999467</v>
      </c>
      <c r="H118" s="112">
        <f t="shared" si="59"/>
        <v>104.28129610060788</v>
      </c>
      <c r="I118" s="112">
        <f t="shared" si="59"/>
        <v>115.78507641104372</v>
      </c>
      <c r="J118" s="112">
        <f t="shared" si="59"/>
        <v>107.84307325703146</v>
      </c>
      <c r="K118" s="112">
        <f t="shared" si="59"/>
        <v>106.77278768137018</v>
      </c>
      <c r="L118" s="112">
        <f t="shared" si="59"/>
        <v>105.57130440344811</v>
      </c>
      <c r="M118" s="108" t="s">
        <v>580</v>
      </c>
      <c r="N118" s="112">
        <f>IF(M117,N117/M117*100,0)</f>
        <v>105.43393764141467</v>
      </c>
      <c r="O118" s="112">
        <f>IF(N117,O117/N117*100,0)</f>
        <v>133.45758469325924</v>
      </c>
      <c r="P118" s="112">
        <f>IF(O117,P117/O117*100,0)</f>
        <v>117.63838133847923</v>
      </c>
      <c r="AP118" s="16"/>
      <c r="AQ118" s="16"/>
      <c r="AR118" s="16"/>
      <c r="AS118" s="32"/>
      <c r="AT118" s="32"/>
      <c r="AU118" s="36"/>
      <c r="AV118" s="36"/>
      <c r="AW118" s="36"/>
      <c r="AX118" s="36"/>
      <c r="AY118" s="36"/>
      <c r="AZ118" s="36"/>
      <c r="BA118" s="36"/>
      <c r="BB118" s="17"/>
      <c r="BC118" s="17"/>
      <c r="BD118" s="17"/>
      <c r="BE118" s="17"/>
      <c r="BF118" s="17"/>
      <c r="BG118" s="17"/>
      <c r="BH118" s="17"/>
      <c r="BI118" s="17"/>
    </row>
    <row r="119" spans="1:61" s="12" customFormat="1" ht="31.5" x14ac:dyDescent="0.25">
      <c r="A119" s="13">
        <v>601070</v>
      </c>
      <c r="B119" s="13" t="e">
        <f t="shared" si="44"/>
        <v>#N/A</v>
      </c>
      <c r="C119" s="13">
        <v>200200</v>
      </c>
      <c r="D119" s="116" t="s">
        <v>100</v>
      </c>
      <c r="E119" s="26" t="s">
        <v>105</v>
      </c>
      <c r="F119" s="111">
        <v>30765.7</v>
      </c>
      <c r="G119" s="111">
        <f>G107</f>
        <v>39057.4</v>
      </c>
      <c r="H119" s="111">
        <f>H107</f>
        <v>50680.207999999999</v>
      </c>
      <c r="I119" s="111">
        <v>54629.63</v>
      </c>
      <c r="J119" s="111">
        <v>55995.37</v>
      </c>
      <c r="K119" s="111">
        <v>58235.19</v>
      </c>
      <c r="L119" s="111">
        <v>60564.59</v>
      </c>
      <c r="M119" s="111">
        <v>28755.599999999999</v>
      </c>
      <c r="N119" s="111">
        <v>32987.5</v>
      </c>
      <c r="O119" s="111">
        <v>31818.75</v>
      </c>
      <c r="P119" s="111">
        <f t="shared" ref="P119" si="60">P107</f>
        <v>45312.5</v>
      </c>
      <c r="AP119" s="16"/>
      <c r="AQ119" s="16"/>
      <c r="AR119" s="16"/>
      <c r="AS119" s="40"/>
      <c r="AT119" s="40"/>
      <c r="AU119" s="45"/>
      <c r="AV119" s="45"/>
      <c r="AW119" s="46"/>
      <c r="AX119" s="46"/>
      <c r="AY119" s="46"/>
      <c r="AZ119" s="46"/>
      <c r="BA119" s="36"/>
      <c r="BB119" s="17"/>
      <c r="BC119" s="17"/>
      <c r="BD119" s="17"/>
      <c r="BE119" s="17"/>
      <c r="BF119" s="17"/>
      <c r="BG119" s="17"/>
      <c r="BH119" s="17"/>
      <c r="BI119" s="17"/>
    </row>
    <row r="120" spans="1:61" s="12" customFormat="1" ht="15.75" x14ac:dyDescent="0.25">
      <c r="A120" s="13">
        <v>601080</v>
      </c>
      <c r="B120" s="13" t="e">
        <f t="shared" si="44"/>
        <v>#N/A</v>
      </c>
      <c r="C120" s="13">
        <v>201200</v>
      </c>
      <c r="D120" s="56" t="s">
        <v>80</v>
      </c>
      <c r="E120" s="59" t="s">
        <v>586</v>
      </c>
      <c r="F120" s="108" t="s">
        <v>580</v>
      </c>
      <c r="G120" s="112">
        <f t="shared" ref="G120:L120" si="61">IF(F119,G119/F119*100,0)</f>
        <v>126.95111764074926</v>
      </c>
      <c r="H120" s="112">
        <f t="shared" si="61"/>
        <v>129.75827372021692</v>
      </c>
      <c r="I120" s="112">
        <f t="shared" si="61"/>
        <v>107.79282910598947</v>
      </c>
      <c r="J120" s="112">
        <f t="shared" si="61"/>
        <v>102.49999862711867</v>
      </c>
      <c r="K120" s="112">
        <f t="shared" si="61"/>
        <v>104.00000928648208</v>
      </c>
      <c r="L120" s="112">
        <f t="shared" si="61"/>
        <v>103.99998694947161</v>
      </c>
      <c r="M120" s="108" t="s">
        <v>580</v>
      </c>
      <c r="N120" s="112">
        <f>IF(M119,N119/M119*100,0)</f>
        <v>114.71678560002225</v>
      </c>
      <c r="O120" s="112">
        <f>IF(N119,O119/N119*100,0)</f>
        <v>96.456991284577484</v>
      </c>
      <c r="P120" s="112">
        <f>IF(O119,P119/O119*100,0)</f>
        <v>142.40817128265567</v>
      </c>
      <c r="AP120" s="16"/>
      <c r="AQ120" s="16"/>
      <c r="AR120" s="16"/>
      <c r="AS120" s="35"/>
      <c r="AT120" s="35"/>
      <c r="AU120" s="45"/>
      <c r="AV120" s="45"/>
      <c r="AW120" s="46"/>
      <c r="AX120" s="46"/>
      <c r="AY120" s="46"/>
      <c r="AZ120" s="46"/>
      <c r="BA120" s="36"/>
      <c r="BB120" s="17"/>
      <c r="BC120" s="17"/>
      <c r="BD120" s="17"/>
      <c r="BE120" s="17"/>
      <c r="BF120" s="17"/>
      <c r="BG120" s="17"/>
      <c r="BH120" s="17"/>
      <c r="BI120" s="17"/>
    </row>
    <row r="121" spans="1:61" s="12" customFormat="1" ht="39" x14ac:dyDescent="0.25">
      <c r="A121" s="134">
        <v>601090</v>
      </c>
      <c r="B121" s="134" t="e">
        <f t="shared" si="44"/>
        <v>#N/A</v>
      </c>
      <c r="C121" s="134">
        <v>300000</v>
      </c>
      <c r="D121" s="80" t="s">
        <v>101</v>
      </c>
      <c r="E121" s="93" t="s">
        <v>106</v>
      </c>
      <c r="F121" s="107">
        <v>579111.46</v>
      </c>
      <c r="G121" s="107">
        <v>735082.7</v>
      </c>
      <c r="H121" s="107">
        <f t="shared" ref="H121:L121" si="62">ROUND(H124+H130+H132+H134+H136+H138+H140+H147+H149+H151+H153+H155+H157+H159+H161+H163+H165+H167+H169,2)</f>
        <v>879285.99</v>
      </c>
      <c r="I121" s="107">
        <f t="shared" si="62"/>
        <v>983863.54</v>
      </c>
      <c r="J121" s="107">
        <f t="shared" si="62"/>
        <v>1083751</v>
      </c>
      <c r="K121" s="107">
        <f t="shared" si="62"/>
        <v>1183253.97</v>
      </c>
      <c r="L121" s="107">
        <f t="shared" si="62"/>
        <v>1281312.74</v>
      </c>
      <c r="M121" s="107">
        <f>ROUND(M124+M130+M132+M134+M136+M138+M140+M147+M149+M151+M153+M155+M157+M159+M161+M163+M165+M167+M169,2)</f>
        <v>76888.92</v>
      </c>
      <c r="N121" s="107">
        <f>ROUND(N124+N130+N132+N134+N136+N138+N140+N147+N149+N151+N153+N155+N157+N159+N161+N163+N165+N167+N169,2)</f>
        <v>175321.45</v>
      </c>
      <c r="O121" s="107">
        <f>ROUND(O124+O130+O132+O134+O136+O138+O140+O147+O149+O151+O153+O155+O157+O159+O161+O163+O165+O167+O169,2)</f>
        <v>134414.48000000001</v>
      </c>
      <c r="P121" s="107">
        <f>ROUND(P124+P130+P132+P134+P136+P138+P140+P147+P149+P151+P153+P155+P157+P159+P161+P163+P165+P167+P169,2)</f>
        <v>151486.22</v>
      </c>
      <c r="R121" s="83" t="s">
        <v>583</v>
      </c>
      <c r="AP121" s="16"/>
      <c r="AQ121" s="16"/>
      <c r="AR121" s="16"/>
      <c r="AS121" s="41"/>
      <c r="AT121" s="41"/>
      <c r="AU121" s="45"/>
      <c r="AV121" s="45"/>
      <c r="AW121" s="45"/>
      <c r="AX121" s="45"/>
      <c r="AY121" s="45"/>
      <c r="AZ121" s="45"/>
      <c r="BA121" s="36"/>
      <c r="BB121" s="17"/>
      <c r="BC121" s="17"/>
      <c r="BD121" s="17"/>
      <c r="BE121" s="17"/>
      <c r="BF121" s="17"/>
      <c r="BG121" s="17"/>
      <c r="BH121" s="17"/>
      <c r="BI121" s="17"/>
    </row>
    <row r="122" spans="1:61" s="12" customFormat="1" ht="15.75" x14ac:dyDescent="0.25">
      <c r="A122" s="13">
        <v>601100</v>
      </c>
      <c r="B122" s="13" t="e">
        <f t="shared" si="44"/>
        <v>#N/A</v>
      </c>
      <c r="C122" s="13">
        <v>301000</v>
      </c>
      <c r="D122" s="57" t="s">
        <v>80</v>
      </c>
      <c r="E122" s="59" t="s">
        <v>586</v>
      </c>
      <c r="F122" s="108" t="s">
        <v>580</v>
      </c>
      <c r="G122" s="112">
        <f t="shared" ref="G122:L122" si="63">IF(F121,G121/F121*100,0)</f>
        <v>126.93285330599397</v>
      </c>
      <c r="H122" s="112">
        <f t="shared" si="63"/>
        <v>119.61728795957245</v>
      </c>
      <c r="I122" s="112">
        <f t="shared" si="63"/>
        <v>111.89346255818316</v>
      </c>
      <c r="J122" s="112">
        <f t="shared" si="63"/>
        <v>110.15257258135615</v>
      </c>
      <c r="K122" s="112">
        <f t="shared" si="63"/>
        <v>109.18134977499443</v>
      </c>
      <c r="L122" s="112">
        <f t="shared" si="63"/>
        <v>108.28721242321291</v>
      </c>
      <c r="M122" s="108" t="s">
        <v>580</v>
      </c>
      <c r="N122" s="112">
        <f>IF(M121,N121/M121*100,0)</f>
        <v>228.01913461653513</v>
      </c>
      <c r="O122" s="112">
        <f>IF(N121,O121/N121*100,0)</f>
        <v>76.667447137814577</v>
      </c>
      <c r="P122" s="112">
        <f>IF(O121,P121/O121*100,0)</f>
        <v>112.7008191379381</v>
      </c>
      <c r="AP122" s="16"/>
      <c r="AQ122" s="16"/>
      <c r="AR122" s="16"/>
      <c r="AS122" s="32"/>
      <c r="AT122" s="32"/>
      <c r="AU122" s="36"/>
      <c r="AV122" s="36"/>
      <c r="AW122" s="36"/>
      <c r="AX122" s="36"/>
      <c r="AY122" s="36"/>
      <c r="AZ122" s="36"/>
      <c r="BA122" s="36"/>
      <c r="BB122" s="17"/>
      <c r="BC122" s="17"/>
      <c r="BD122" s="17"/>
      <c r="BE122" s="17"/>
      <c r="BF122" s="17"/>
      <c r="BG122" s="17"/>
      <c r="BH122" s="17"/>
      <c r="BI122" s="17"/>
    </row>
    <row r="123" spans="1:61" s="12" customFormat="1" ht="63" x14ac:dyDescent="0.25">
      <c r="A123" s="13">
        <v>601110</v>
      </c>
      <c r="B123" s="13"/>
      <c r="C123" s="13"/>
      <c r="D123" s="52" t="s">
        <v>119</v>
      </c>
      <c r="E123" s="26" t="s">
        <v>106</v>
      </c>
      <c r="F123" s="123">
        <f t="shared" ref="F123:M123" si="64">ROUND(F124+F130+F132+F134+F136+F138+F140+F147+F149+F151+F153+F155+F157+F159+F161+F163+F165+F167+F169,2)</f>
        <v>579111.46</v>
      </c>
      <c r="G123" s="123">
        <f>ROUND(G124+G130+G132+G134+G136+G138+G140+G147+G149+G151+G153+G155+G157+G159+G161+G163+G165+G167+G169,2)</f>
        <v>735082.7</v>
      </c>
      <c r="H123" s="123">
        <f t="shared" si="64"/>
        <v>879285.99</v>
      </c>
      <c r="I123" s="123">
        <f>ROUND(I124+I130+I132+I134+I136+I138+I140+I147+I149+I151+I153+I155+I157+I159+I161+I163+I165+I167+I169,2)</f>
        <v>983863.54</v>
      </c>
      <c r="J123" s="123">
        <f t="shared" si="64"/>
        <v>1083751</v>
      </c>
      <c r="K123" s="123">
        <f t="shared" si="64"/>
        <v>1183253.97</v>
      </c>
      <c r="L123" s="123">
        <f t="shared" si="64"/>
        <v>1281312.74</v>
      </c>
      <c r="M123" s="123">
        <f t="shared" si="64"/>
        <v>76888.92</v>
      </c>
      <c r="N123" s="123">
        <f t="shared" ref="N123:O123" si="65">ROUND(N124+N130+N132+N134+N136+N138+N140+N147+N149+N151+N153+N155+N157+N159+N161+N163+N165+N167+N169,2)</f>
        <v>175321.45</v>
      </c>
      <c r="O123" s="123">
        <f t="shared" si="65"/>
        <v>134414.48000000001</v>
      </c>
      <c r="P123" s="123">
        <f>ROUND(P124+P130+P132+P134+P136+P138+P140+P147+P149+P151+P153+P155+P157+P159+P161+P163+P165+P167+P169,2)</f>
        <v>151486.22</v>
      </c>
      <c r="R123" s="170" t="s">
        <v>133</v>
      </c>
      <c r="S123" s="170"/>
      <c r="T123" s="170"/>
      <c r="U123" s="170"/>
      <c r="V123" s="170"/>
      <c r="AP123" s="16"/>
      <c r="AQ123" s="16"/>
      <c r="AR123" s="16"/>
      <c r="AS123" s="39"/>
      <c r="AT123" s="39"/>
      <c r="AU123" s="45"/>
      <c r="AV123" s="45"/>
      <c r="AW123" s="45"/>
      <c r="AX123" s="45"/>
      <c r="AY123" s="45"/>
      <c r="AZ123" s="45"/>
      <c r="BA123" s="36"/>
      <c r="BB123" s="17"/>
      <c r="BC123" s="17"/>
      <c r="BD123" s="17"/>
      <c r="BE123" s="17"/>
      <c r="BF123" s="17"/>
      <c r="BG123" s="17"/>
      <c r="BH123" s="17"/>
      <c r="BI123" s="17"/>
    </row>
    <row r="124" spans="1:61" s="12" customFormat="1" ht="31.5" x14ac:dyDescent="0.25">
      <c r="A124" s="13">
        <v>601120</v>
      </c>
      <c r="B124" s="13" t="e">
        <f t="shared" ref="B124:B141" si="66">VALUE(CONCATENATE($A$2,$C$4,C124))</f>
        <v>#N/A</v>
      </c>
      <c r="C124" s="13">
        <v>300010</v>
      </c>
      <c r="D124" s="22" t="s">
        <v>81</v>
      </c>
      <c r="E124" s="26" t="s">
        <v>106</v>
      </c>
      <c r="F124" s="123">
        <f t="shared" ref="F124:L124" si="67">F16*F70*12/1000</f>
        <v>155580.70499999999</v>
      </c>
      <c r="G124" s="123">
        <f t="shared" si="67"/>
        <v>164272.80575999999</v>
      </c>
      <c r="H124" s="123">
        <f t="shared" si="67"/>
        <v>70901.599415999997</v>
      </c>
      <c r="I124" s="123">
        <f t="shared" si="67"/>
        <v>89500.000799999994</v>
      </c>
      <c r="J124" s="123">
        <f t="shared" si="67"/>
        <v>98149.947839999993</v>
      </c>
      <c r="K124" s="123">
        <f t="shared" si="67"/>
        <v>107313.25752000001</v>
      </c>
      <c r="L124" s="123">
        <f t="shared" si="67"/>
        <v>116811.44496000001</v>
      </c>
      <c r="M124" s="123">
        <f>M16*M70*3/1000</f>
        <v>44713.780800000008</v>
      </c>
      <c r="N124" s="123">
        <f>N16*N70*3/1000</f>
        <v>36188.193780000001</v>
      </c>
      <c r="O124" s="123">
        <v>7652.6</v>
      </c>
      <c r="P124" s="123">
        <f>P16*P70*2/1000</f>
        <v>14440.900819999999</v>
      </c>
      <c r="AP124" s="16"/>
      <c r="AQ124" s="16"/>
      <c r="AR124" s="16"/>
      <c r="AS124" s="35"/>
      <c r="AT124" s="35"/>
      <c r="AU124" s="45"/>
      <c r="AV124" s="45"/>
      <c r="AW124" s="46"/>
      <c r="AX124" s="46"/>
      <c r="AY124" s="46"/>
      <c r="AZ124" s="46"/>
      <c r="BA124" s="36"/>
      <c r="BB124" s="17"/>
      <c r="BC124" s="17"/>
      <c r="BD124" s="17"/>
      <c r="BE124" s="17"/>
      <c r="BF124" s="17"/>
      <c r="BG124" s="17"/>
      <c r="BH124" s="17"/>
      <c r="BI124" s="17"/>
    </row>
    <row r="125" spans="1:61" s="12" customFormat="1" ht="15.75" x14ac:dyDescent="0.25">
      <c r="A125" s="13">
        <v>601130</v>
      </c>
      <c r="B125" s="13" t="e">
        <f t="shared" si="66"/>
        <v>#N/A</v>
      </c>
      <c r="C125" s="13">
        <v>301010</v>
      </c>
      <c r="D125" s="23" t="s">
        <v>80</v>
      </c>
      <c r="E125" s="59" t="s">
        <v>586</v>
      </c>
      <c r="F125" s="108" t="s">
        <v>580</v>
      </c>
      <c r="G125" s="112">
        <f t="shared" ref="G125:L125" si="68">IF(F124,G124/F124*100,0)</f>
        <v>105.58687580185473</v>
      </c>
      <c r="H125" s="112">
        <f t="shared" si="68"/>
        <v>43.160886604436605</v>
      </c>
      <c r="I125" s="112">
        <f t="shared" si="68"/>
        <v>126.23128608831213</v>
      </c>
      <c r="J125" s="112">
        <f t="shared" si="68"/>
        <v>109.6647452097006</v>
      </c>
      <c r="K125" s="112">
        <f t="shared" si="68"/>
        <v>109.33603112549552</v>
      </c>
      <c r="L125" s="112">
        <f t="shared" si="68"/>
        <v>108.85089844395957</v>
      </c>
      <c r="M125" s="108" t="s">
        <v>580</v>
      </c>
      <c r="N125" s="112">
        <f>IF(M124,N124/M124*100,0)</f>
        <v>80.932976662979911</v>
      </c>
      <c r="O125" s="112">
        <f>IF(N124,O124/N124*100,0)</f>
        <v>21.146675754315584</v>
      </c>
      <c r="P125" s="112">
        <f>IF(O124,P124/O124*100,0)</f>
        <v>188.70581005148574</v>
      </c>
      <c r="AP125" s="16"/>
      <c r="AQ125" s="16"/>
      <c r="AR125" s="16"/>
      <c r="AS125" s="31"/>
      <c r="AT125" s="31"/>
      <c r="AU125" s="45"/>
      <c r="AV125" s="45"/>
      <c r="AW125" s="45"/>
      <c r="AX125" s="45"/>
      <c r="AY125" s="45"/>
      <c r="AZ125" s="45"/>
      <c r="BA125" s="36"/>
      <c r="BB125" s="17"/>
      <c r="BC125" s="17"/>
      <c r="BD125" s="17"/>
      <c r="BE125" s="17"/>
      <c r="BF125" s="17"/>
      <c r="BG125" s="17"/>
      <c r="BH125" s="17"/>
      <c r="BI125" s="17"/>
    </row>
    <row r="126" spans="1:61" s="12" customFormat="1" ht="47.25" x14ac:dyDescent="0.25">
      <c r="A126" s="13">
        <v>601140</v>
      </c>
      <c r="B126" s="13" t="e">
        <f t="shared" si="66"/>
        <v>#N/A</v>
      </c>
      <c r="C126" s="13">
        <v>300011</v>
      </c>
      <c r="D126" s="113" t="s">
        <v>125</v>
      </c>
      <c r="E126" s="26" t="s">
        <v>106</v>
      </c>
      <c r="F126" s="123">
        <f>F18*F72*12/1000</f>
        <v>155580.70499999999</v>
      </c>
      <c r="G126" s="123">
        <f>G18*G72*12/1000</f>
        <v>164272.80575999999</v>
      </c>
      <c r="H126" s="123">
        <f>H18*H72*12/1000</f>
        <v>70901.599415999997</v>
      </c>
      <c r="I126" s="123">
        <f t="shared" ref="I126:L126" si="69">I18*I72*12/1000</f>
        <v>89500.000799999994</v>
      </c>
      <c r="J126" s="123">
        <f t="shared" si="69"/>
        <v>98149.947839999993</v>
      </c>
      <c r="K126" s="123">
        <f t="shared" si="69"/>
        <v>107313.25752000001</v>
      </c>
      <c r="L126" s="123">
        <f t="shared" si="69"/>
        <v>116811.44496000001</v>
      </c>
      <c r="M126" s="123">
        <f>M18*M72*3/1000</f>
        <v>44713.780800000008</v>
      </c>
      <c r="N126" s="123">
        <f>N18*N72*3/1000</f>
        <v>36188.193780000001</v>
      </c>
      <c r="O126" s="123">
        <f>O18*O72*2/1000</f>
        <v>7652.5986800000001</v>
      </c>
      <c r="P126" s="123">
        <f>P18*P72*2/1000</f>
        <v>14440.900819999999</v>
      </c>
      <c r="AP126" s="16"/>
      <c r="AQ126" s="16"/>
      <c r="AR126" s="16"/>
      <c r="AS126" s="32"/>
      <c r="AT126" s="32"/>
      <c r="AU126" s="33"/>
      <c r="AV126" s="36"/>
      <c r="AW126" s="36"/>
      <c r="AX126" s="36"/>
      <c r="AY126" s="36"/>
      <c r="AZ126" s="36"/>
      <c r="BA126" s="36"/>
      <c r="BB126" s="17"/>
      <c r="BC126" s="17"/>
      <c r="BD126" s="17"/>
      <c r="BE126" s="17"/>
      <c r="BF126" s="17"/>
      <c r="BG126" s="17"/>
      <c r="BH126" s="17"/>
      <c r="BI126" s="17"/>
    </row>
    <row r="127" spans="1:61" s="12" customFormat="1" ht="15.75" x14ac:dyDescent="0.25">
      <c r="A127" s="13">
        <v>601150</v>
      </c>
      <c r="B127" s="13" t="e">
        <f t="shared" si="66"/>
        <v>#N/A</v>
      </c>
      <c r="C127" s="13">
        <v>301011</v>
      </c>
      <c r="D127" s="56" t="s">
        <v>80</v>
      </c>
      <c r="E127" s="59" t="s">
        <v>586</v>
      </c>
      <c r="F127" s="108" t="s">
        <v>580</v>
      </c>
      <c r="G127" s="112">
        <f t="shared" ref="G127:L127" si="70">IF(F126,G126/F126*100,0)</f>
        <v>105.58687580185473</v>
      </c>
      <c r="H127" s="112">
        <f t="shared" si="70"/>
        <v>43.160886604436605</v>
      </c>
      <c r="I127" s="112">
        <f t="shared" si="70"/>
        <v>126.23128608831213</v>
      </c>
      <c r="J127" s="112">
        <f t="shared" si="70"/>
        <v>109.6647452097006</v>
      </c>
      <c r="K127" s="112">
        <f t="shared" si="70"/>
        <v>109.33603112549552</v>
      </c>
      <c r="L127" s="112">
        <f t="shared" si="70"/>
        <v>108.85089844395957</v>
      </c>
      <c r="M127" s="108" t="s">
        <v>580</v>
      </c>
      <c r="N127" s="112">
        <f>IF(M126,N126/M126*100,0)</f>
        <v>80.932976662979911</v>
      </c>
      <c r="O127" s="112">
        <f>IF(N126,O126/N126*100,0)</f>
        <v>21.146672106717119</v>
      </c>
      <c r="P127" s="112">
        <f>IF(O126,P126/O126*100,0)</f>
        <v>188.70584260143119</v>
      </c>
      <c r="AP127" s="16"/>
      <c r="AQ127" s="16"/>
      <c r="AR127" s="16"/>
      <c r="AS127" s="34"/>
      <c r="AT127" s="38"/>
      <c r="AU127" s="36"/>
      <c r="AV127" s="36"/>
      <c r="AW127" s="36"/>
      <c r="AX127" s="36"/>
      <c r="AY127" s="36"/>
      <c r="AZ127" s="36"/>
      <c r="BA127" s="36"/>
      <c r="BB127" s="17"/>
      <c r="BC127" s="17"/>
      <c r="BD127" s="17"/>
      <c r="BE127" s="17"/>
      <c r="BF127" s="17"/>
      <c r="BG127" s="17"/>
      <c r="BH127" s="17"/>
      <c r="BI127" s="17"/>
    </row>
    <row r="128" spans="1:61" s="12" customFormat="1" ht="15.75" x14ac:dyDescent="0.25">
      <c r="A128" s="13">
        <v>601160</v>
      </c>
      <c r="B128" s="13" t="e">
        <f t="shared" si="66"/>
        <v>#N/A</v>
      </c>
      <c r="C128" s="13">
        <v>300012</v>
      </c>
      <c r="D128" s="113" t="s">
        <v>126</v>
      </c>
      <c r="E128" s="26" t="s">
        <v>106</v>
      </c>
      <c r="F128" s="123">
        <f t="shared" ref="F128:L128" si="71">F20*F74*12/1000</f>
        <v>0</v>
      </c>
      <c r="G128" s="123">
        <f t="shared" si="71"/>
        <v>0</v>
      </c>
      <c r="H128" s="123">
        <f t="shared" si="71"/>
        <v>0</v>
      </c>
      <c r="I128" s="123">
        <f t="shared" si="71"/>
        <v>0</v>
      </c>
      <c r="J128" s="123">
        <f t="shared" si="71"/>
        <v>0</v>
      </c>
      <c r="K128" s="123">
        <f t="shared" si="71"/>
        <v>0</v>
      </c>
      <c r="L128" s="123">
        <f t="shared" si="71"/>
        <v>0</v>
      </c>
      <c r="M128" s="123">
        <f>M20*M74*3/1000</f>
        <v>0</v>
      </c>
      <c r="N128" s="123">
        <f>N20*N74*3/1000</f>
        <v>0</v>
      </c>
      <c r="O128" s="123">
        <f>O20*O74*3/1000</f>
        <v>0</v>
      </c>
      <c r="P128" s="123">
        <f>P20*P74*3/1000</f>
        <v>0</v>
      </c>
      <c r="AP128" s="16"/>
      <c r="AQ128" s="16"/>
      <c r="AR128" s="16"/>
      <c r="AS128" s="31"/>
      <c r="AT128" s="31"/>
      <c r="AU128" s="45"/>
      <c r="AV128" s="45"/>
      <c r="AW128" s="45"/>
      <c r="AX128" s="45"/>
      <c r="AY128" s="45"/>
      <c r="AZ128" s="45"/>
      <c r="BA128" s="36"/>
      <c r="BB128" s="17"/>
      <c r="BC128" s="17"/>
      <c r="BD128" s="17"/>
      <c r="BE128" s="17"/>
      <c r="BF128" s="17"/>
      <c r="BG128" s="17"/>
      <c r="BH128" s="17"/>
      <c r="BI128" s="17"/>
    </row>
    <row r="129" spans="1:61" s="12" customFormat="1" ht="15.75" x14ac:dyDescent="0.25">
      <c r="A129" s="13">
        <v>601170</v>
      </c>
      <c r="B129" s="13" t="e">
        <f t="shared" si="66"/>
        <v>#N/A</v>
      </c>
      <c r="C129" s="13">
        <v>301012</v>
      </c>
      <c r="D129" s="56" t="s">
        <v>80</v>
      </c>
      <c r="E129" s="59" t="s">
        <v>586</v>
      </c>
      <c r="F129" s="108" t="s">
        <v>580</v>
      </c>
      <c r="G129" s="112">
        <f t="shared" ref="G129:L129" si="72">IF(F128,G128/F128*100,0)</f>
        <v>0</v>
      </c>
      <c r="H129" s="112">
        <f t="shared" si="72"/>
        <v>0</v>
      </c>
      <c r="I129" s="112">
        <f t="shared" si="72"/>
        <v>0</v>
      </c>
      <c r="J129" s="112">
        <f t="shared" si="72"/>
        <v>0</v>
      </c>
      <c r="K129" s="112">
        <f t="shared" si="72"/>
        <v>0</v>
      </c>
      <c r="L129" s="112">
        <f t="shared" si="72"/>
        <v>0</v>
      </c>
      <c r="M129" s="108" t="s">
        <v>580</v>
      </c>
      <c r="N129" s="112">
        <f>IF(M128,N128/M128*100,0)</f>
        <v>0</v>
      </c>
      <c r="O129" s="112">
        <f>IF(N128,O128/N128*100,0)</f>
        <v>0</v>
      </c>
      <c r="P129" s="112">
        <f>IF(O128,P128/O128*100,0)</f>
        <v>0</v>
      </c>
      <c r="AP129" s="16"/>
      <c r="AQ129" s="16"/>
      <c r="AR129" s="16"/>
      <c r="AS129" s="32"/>
      <c r="AT129" s="32"/>
      <c r="AU129" s="36"/>
      <c r="AV129" s="36"/>
      <c r="AW129" s="36"/>
      <c r="AX129" s="36"/>
      <c r="AY129" s="36"/>
      <c r="AZ129" s="36"/>
      <c r="BA129" s="36"/>
      <c r="BB129" s="17"/>
      <c r="BC129" s="17"/>
      <c r="BD129" s="17"/>
      <c r="BE129" s="17"/>
      <c r="BF129" s="17"/>
      <c r="BG129" s="17"/>
      <c r="BH129" s="17"/>
      <c r="BI129" s="17"/>
    </row>
    <row r="130" spans="1:61" s="12" customFormat="1" ht="15.75" x14ac:dyDescent="0.25">
      <c r="A130" s="13">
        <v>601180</v>
      </c>
      <c r="B130" s="13" t="e">
        <f t="shared" si="66"/>
        <v>#N/A</v>
      </c>
      <c r="C130" s="13">
        <v>300020</v>
      </c>
      <c r="D130" s="22" t="s">
        <v>4</v>
      </c>
      <c r="E130" s="26" t="s">
        <v>106</v>
      </c>
      <c r="F130" s="123">
        <f t="shared" ref="F130:I130" si="73">F22*F76*12/1000</f>
        <v>129698.334</v>
      </c>
      <c r="G130" s="123">
        <f t="shared" si="73"/>
        <v>205572.09599999999</v>
      </c>
      <c r="H130" s="123">
        <f t="shared" si="73"/>
        <v>206491.79846399999</v>
      </c>
      <c r="I130" s="123">
        <f t="shared" si="73"/>
        <v>190000.00296000001</v>
      </c>
      <c r="J130" s="123">
        <f t="shared" ref="J130:L130" si="74">J22*J76*12/1000</f>
        <v>210000.00816000003</v>
      </c>
      <c r="K130" s="123">
        <f t="shared" si="74"/>
        <v>228900.00456</v>
      </c>
      <c r="L130" s="123">
        <f t="shared" si="74"/>
        <v>247212.00863999999</v>
      </c>
      <c r="M130" s="123">
        <f>M22*M76*3/1000</f>
        <v>18852.812249999999</v>
      </c>
      <c r="N130" s="123">
        <f>N22*N76*3/1000</f>
        <v>44373.469800000006</v>
      </c>
      <c r="O130" s="123">
        <v>34220.199999999997</v>
      </c>
      <c r="P130" s="123">
        <f>P22*P76*2/1000</f>
        <v>30504.800279999999</v>
      </c>
      <c r="AP130" s="16"/>
      <c r="AQ130" s="16"/>
      <c r="AR130" s="16"/>
      <c r="AS130" s="31"/>
      <c r="AT130" s="31"/>
      <c r="AU130" s="45"/>
      <c r="AV130" s="45"/>
      <c r="AW130" s="45"/>
      <c r="AX130" s="45"/>
      <c r="AY130" s="45"/>
      <c r="AZ130" s="45"/>
      <c r="BA130" s="36"/>
      <c r="BB130" s="17"/>
      <c r="BC130" s="17"/>
      <c r="BD130" s="17"/>
      <c r="BE130" s="17"/>
      <c r="BF130" s="17"/>
      <c r="BG130" s="17"/>
      <c r="BH130" s="17"/>
      <c r="BI130" s="17"/>
    </row>
    <row r="131" spans="1:61" s="12" customFormat="1" ht="15.75" x14ac:dyDescent="0.25">
      <c r="A131" s="13">
        <v>601190</v>
      </c>
      <c r="B131" s="13" t="e">
        <f t="shared" si="66"/>
        <v>#N/A</v>
      </c>
      <c r="C131" s="13">
        <v>301020</v>
      </c>
      <c r="D131" s="56" t="s">
        <v>80</v>
      </c>
      <c r="E131" s="59" t="s">
        <v>586</v>
      </c>
      <c r="F131" s="108" t="s">
        <v>580</v>
      </c>
      <c r="G131" s="112">
        <f t="shared" ref="G131:L131" si="75">IF(F130,G130/F130*100,0)</f>
        <v>158.50018243102488</v>
      </c>
      <c r="H131" s="112">
        <f t="shared" si="75"/>
        <v>100.44738682043695</v>
      </c>
      <c r="I131" s="112">
        <f t="shared" si="75"/>
        <v>92.013341146391738</v>
      </c>
      <c r="J131" s="112">
        <f t="shared" si="75"/>
        <v>110.52631836232685</v>
      </c>
      <c r="K131" s="112">
        <f t="shared" si="75"/>
        <v>108.99999793600006</v>
      </c>
      <c r="L131" s="112">
        <f t="shared" si="75"/>
        <v>108.00000162306679</v>
      </c>
      <c r="M131" s="108" t="s">
        <v>580</v>
      </c>
      <c r="N131" s="112">
        <f>IF(M130,N130/M130*100,0)</f>
        <v>235.36790804247261</v>
      </c>
      <c r="O131" s="112">
        <f>IF(N130,O130/N130*100,0)</f>
        <v>77.118602972084886</v>
      </c>
      <c r="P131" s="112">
        <f>IF(O130,P130/O130*100,0)</f>
        <v>89.142670937048891</v>
      </c>
      <c r="AP131" s="16"/>
      <c r="AQ131" s="16"/>
      <c r="AR131" s="16"/>
      <c r="AS131" s="32"/>
      <c r="AT131" s="32"/>
      <c r="AU131" s="36"/>
      <c r="AV131" s="36"/>
      <c r="AW131" s="36"/>
      <c r="AX131" s="36"/>
      <c r="AY131" s="36"/>
      <c r="AZ131" s="36"/>
      <c r="BA131" s="36"/>
      <c r="BB131" s="17"/>
      <c r="BC131" s="17"/>
      <c r="BD131" s="17"/>
      <c r="BE131" s="17"/>
      <c r="BF131" s="17"/>
      <c r="BG131" s="17"/>
      <c r="BH131" s="17"/>
      <c r="BI131" s="17"/>
    </row>
    <row r="132" spans="1:61" s="12" customFormat="1" ht="15.75" x14ac:dyDescent="0.25">
      <c r="A132" s="13">
        <v>601200</v>
      </c>
      <c r="B132" s="13" t="e">
        <f t="shared" si="66"/>
        <v>#N/A</v>
      </c>
      <c r="C132" s="13">
        <v>300030</v>
      </c>
      <c r="D132" s="22" t="s">
        <v>5</v>
      </c>
      <c r="E132" s="26" t="s">
        <v>106</v>
      </c>
      <c r="F132" s="123">
        <f t="shared" ref="F132:I132" si="76">F24*F78*12/1000</f>
        <v>241320.85668</v>
      </c>
      <c r="G132" s="123">
        <f t="shared" si="76"/>
        <v>304848.84960000002</v>
      </c>
      <c r="H132" s="123">
        <f t="shared" si="76"/>
        <v>463959.49723199999</v>
      </c>
      <c r="I132" s="123">
        <f t="shared" si="76"/>
        <v>531818.49239999999</v>
      </c>
      <c r="J132" s="123">
        <f t="shared" ref="J132:K132" si="77">J24*J78*12/1000</f>
        <v>587736.72359999991</v>
      </c>
      <c r="K132" s="123">
        <f t="shared" si="77"/>
        <v>643571.69760000007</v>
      </c>
      <c r="L132" s="123">
        <f>L24*L78*12/1000</f>
        <v>698275.25820000004</v>
      </c>
      <c r="M132" s="123">
        <f>M24*M78*3/1000</f>
        <v>2104.3995</v>
      </c>
      <c r="N132" s="123">
        <f>N24*N78*3/1000</f>
        <v>80216.351999999999</v>
      </c>
      <c r="O132" s="123">
        <v>71946.7</v>
      </c>
      <c r="P132" s="123">
        <f>P24*P78*2/1000</f>
        <v>83568.291299999997</v>
      </c>
      <c r="AP132" s="16"/>
      <c r="AQ132" s="16"/>
      <c r="AR132" s="16"/>
      <c r="AS132" s="31"/>
      <c r="AT132" s="31"/>
      <c r="AU132" s="45"/>
      <c r="AV132" s="45"/>
      <c r="AW132" s="45"/>
      <c r="AX132" s="45"/>
      <c r="AY132" s="45"/>
      <c r="AZ132" s="45"/>
      <c r="BA132" s="36"/>
      <c r="BB132" s="17"/>
      <c r="BC132" s="17"/>
      <c r="BD132" s="17"/>
      <c r="BE132" s="17"/>
      <c r="BF132" s="17"/>
      <c r="BG132" s="17"/>
      <c r="BH132" s="17"/>
      <c r="BI132" s="17"/>
    </row>
    <row r="133" spans="1:61" s="12" customFormat="1" ht="15.75" x14ac:dyDescent="0.25">
      <c r="A133" s="13">
        <v>601210</v>
      </c>
      <c r="B133" s="13" t="e">
        <f t="shared" si="66"/>
        <v>#N/A</v>
      </c>
      <c r="C133" s="13">
        <v>301030</v>
      </c>
      <c r="D133" s="56" t="s">
        <v>80</v>
      </c>
      <c r="E133" s="59" t="s">
        <v>586</v>
      </c>
      <c r="F133" s="108" t="s">
        <v>580</v>
      </c>
      <c r="G133" s="112">
        <f t="shared" ref="G133:L133" si="78">IF(F132,G132/F132*100,0)</f>
        <v>126.32511495027568</v>
      </c>
      <c r="H133" s="112">
        <f t="shared" si="78"/>
        <v>152.19329114765338</v>
      </c>
      <c r="I133" s="112">
        <f t="shared" si="78"/>
        <v>114.62606015672689</v>
      </c>
      <c r="J133" s="112">
        <f t="shared" si="78"/>
        <v>110.51453305951269</v>
      </c>
      <c r="K133" s="112">
        <f t="shared" si="78"/>
        <v>109.49999749173409</v>
      </c>
      <c r="L133" s="112">
        <f t="shared" si="78"/>
        <v>108.49999476421972</v>
      </c>
      <c r="M133" s="108" t="s">
        <v>580</v>
      </c>
      <c r="N133" s="112">
        <f>IF(M132,N132/M132*100,0)</f>
        <v>3811.8404799088767</v>
      </c>
      <c r="O133" s="112">
        <f>IF(N132,O132/N132*100,0)</f>
        <v>89.690815159482696</v>
      </c>
      <c r="P133" s="112">
        <f>IF(O132,P132/O132*100,0)</f>
        <v>116.15305677675278</v>
      </c>
      <c r="AP133" s="16"/>
      <c r="AQ133" s="16"/>
      <c r="AR133" s="16"/>
      <c r="AS133" s="32"/>
      <c r="AT133" s="32"/>
      <c r="AU133" s="36"/>
      <c r="AV133" s="36"/>
      <c r="AW133" s="36"/>
      <c r="AX133" s="36"/>
      <c r="AY133" s="36"/>
      <c r="AZ133" s="36"/>
      <c r="BA133" s="36"/>
      <c r="BB133" s="17"/>
      <c r="BC133" s="17"/>
      <c r="BD133" s="17"/>
      <c r="BE133" s="17"/>
      <c r="BF133" s="17"/>
      <c r="BG133" s="17"/>
      <c r="BH133" s="17"/>
      <c r="BI133" s="17"/>
    </row>
    <row r="134" spans="1:61" s="12" customFormat="1" ht="31.5" x14ac:dyDescent="0.25">
      <c r="A134" s="13">
        <v>601220</v>
      </c>
      <c r="B134" s="13" t="e">
        <f t="shared" si="66"/>
        <v>#N/A</v>
      </c>
      <c r="C134" s="13">
        <v>300040</v>
      </c>
      <c r="D134" s="22" t="s">
        <v>8</v>
      </c>
      <c r="E134" s="26" t="s">
        <v>106</v>
      </c>
      <c r="F134" s="123">
        <f t="shared" ref="F134:L134" si="79">F26*F80*12/1000</f>
        <v>0</v>
      </c>
      <c r="G134" s="123">
        <f t="shared" si="79"/>
        <v>0</v>
      </c>
      <c r="H134" s="123">
        <f t="shared" si="79"/>
        <v>0</v>
      </c>
      <c r="I134" s="123">
        <f t="shared" si="79"/>
        <v>0</v>
      </c>
      <c r="J134" s="123">
        <f t="shared" si="79"/>
        <v>0</v>
      </c>
      <c r="K134" s="123">
        <f t="shared" si="79"/>
        <v>0</v>
      </c>
      <c r="L134" s="123">
        <f t="shared" si="79"/>
        <v>0</v>
      </c>
      <c r="M134" s="123">
        <f>M26*M80*3/1000</f>
        <v>0</v>
      </c>
      <c r="N134" s="123">
        <f>N26*N80*3/1000</f>
        <v>0</v>
      </c>
      <c r="O134" s="123">
        <f>O26*O80*3/1000</f>
        <v>0</v>
      </c>
      <c r="P134" s="123">
        <f>P26*P80*3/1000</f>
        <v>0</v>
      </c>
      <c r="AP134" s="16"/>
      <c r="AQ134" s="16"/>
      <c r="AR134" s="16"/>
      <c r="AS134" s="31"/>
      <c r="AT134" s="31"/>
      <c r="AU134" s="45"/>
      <c r="AV134" s="45"/>
      <c r="AW134" s="45"/>
      <c r="AX134" s="45"/>
      <c r="AY134" s="45"/>
      <c r="AZ134" s="45"/>
      <c r="BA134" s="36"/>
      <c r="BB134" s="17"/>
      <c r="BC134" s="17"/>
      <c r="BD134" s="17"/>
      <c r="BE134" s="17"/>
      <c r="BF134" s="17"/>
      <c r="BG134" s="17"/>
      <c r="BH134" s="17"/>
      <c r="BI134" s="17"/>
    </row>
    <row r="135" spans="1:61" s="12" customFormat="1" ht="15.75" x14ac:dyDescent="0.25">
      <c r="A135" s="13">
        <v>601230</v>
      </c>
      <c r="B135" s="13" t="e">
        <f t="shared" si="66"/>
        <v>#N/A</v>
      </c>
      <c r="C135" s="13">
        <v>301040</v>
      </c>
      <c r="D135" s="56" t="s">
        <v>80</v>
      </c>
      <c r="E135" s="59" t="s">
        <v>586</v>
      </c>
      <c r="F135" s="108" t="s">
        <v>580</v>
      </c>
      <c r="G135" s="112">
        <f t="shared" ref="G135:L135" si="80">IF(F134,G134/F134*100,0)</f>
        <v>0</v>
      </c>
      <c r="H135" s="112">
        <f t="shared" si="80"/>
        <v>0</v>
      </c>
      <c r="I135" s="112">
        <f t="shared" si="80"/>
        <v>0</v>
      </c>
      <c r="J135" s="112">
        <f t="shared" si="80"/>
        <v>0</v>
      </c>
      <c r="K135" s="112">
        <f t="shared" si="80"/>
        <v>0</v>
      </c>
      <c r="L135" s="112">
        <f t="shared" si="80"/>
        <v>0</v>
      </c>
      <c r="M135" s="108" t="s">
        <v>580</v>
      </c>
      <c r="N135" s="112">
        <f>IF(M134,N134/M134*100,0)</f>
        <v>0</v>
      </c>
      <c r="O135" s="112">
        <f>IF(N134,O134/N134*100,0)</f>
        <v>0</v>
      </c>
      <c r="P135" s="112">
        <f>IF(O134,P134/O134*100,0)</f>
        <v>0</v>
      </c>
      <c r="AP135" s="16"/>
      <c r="AQ135" s="16"/>
      <c r="AR135" s="16"/>
      <c r="AS135" s="32"/>
      <c r="AT135" s="32"/>
      <c r="AU135" s="36"/>
      <c r="AV135" s="36"/>
      <c r="AW135" s="36"/>
      <c r="AX135" s="36"/>
      <c r="AY135" s="36"/>
      <c r="AZ135" s="36"/>
      <c r="BA135" s="36"/>
      <c r="BB135" s="17"/>
      <c r="BC135" s="17"/>
      <c r="BD135" s="17"/>
      <c r="BE135" s="17"/>
      <c r="BF135" s="17"/>
      <c r="BG135" s="17"/>
      <c r="BH135" s="17"/>
      <c r="BI135" s="17"/>
    </row>
    <row r="136" spans="1:61" s="12" customFormat="1" ht="47.25" x14ac:dyDescent="0.25">
      <c r="A136" s="13">
        <v>601240</v>
      </c>
      <c r="B136" s="13" t="e">
        <f t="shared" si="66"/>
        <v>#N/A</v>
      </c>
      <c r="C136" s="13">
        <v>300050</v>
      </c>
      <c r="D136" s="22" t="s">
        <v>83</v>
      </c>
      <c r="E136" s="26" t="s">
        <v>106</v>
      </c>
      <c r="F136" s="123">
        <f t="shared" ref="F136:L136" si="81">F28*F82*12/1000</f>
        <v>0</v>
      </c>
      <c r="G136" s="123">
        <f t="shared" si="81"/>
        <v>0</v>
      </c>
      <c r="H136" s="123">
        <f t="shared" si="81"/>
        <v>0</v>
      </c>
      <c r="I136" s="123">
        <f t="shared" si="81"/>
        <v>0</v>
      </c>
      <c r="J136" s="123">
        <f t="shared" si="81"/>
        <v>0</v>
      </c>
      <c r="K136" s="123">
        <f t="shared" si="81"/>
        <v>0</v>
      </c>
      <c r="L136" s="123">
        <f t="shared" si="81"/>
        <v>0</v>
      </c>
      <c r="M136" s="123">
        <f>M28*M82*3/1000</f>
        <v>0</v>
      </c>
      <c r="N136" s="123">
        <f>N28*N82*3/1000</f>
        <v>0</v>
      </c>
      <c r="O136" s="123">
        <f>O28*O82*3/1000</f>
        <v>0</v>
      </c>
      <c r="P136" s="123">
        <f>P28*P82*3/1000</f>
        <v>0</v>
      </c>
      <c r="AP136" s="16"/>
      <c r="AQ136" s="16"/>
      <c r="AR136" s="16"/>
      <c r="AS136" s="31"/>
      <c r="AT136" s="31"/>
      <c r="AU136" s="45"/>
      <c r="AV136" s="45"/>
      <c r="AW136" s="45"/>
      <c r="AX136" s="45"/>
      <c r="AY136" s="45"/>
      <c r="AZ136" s="45"/>
      <c r="BA136" s="36"/>
      <c r="BB136" s="17"/>
      <c r="BC136" s="17"/>
      <c r="BD136" s="17"/>
      <c r="BE136" s="17"/>
      <c r="BF136" s="17"/>
      <c r="BG136" s="17"/>
      <c r="BH136" s="17"/>
      <c r="BI136" s="17"/>
    </row>
    <row r="137" spans="1:61" s="12" customFormat="1" ht="15.75" x14ac:dyDescent="0.25">
      <c r="A137" s="13">
        <v>601250</v>
      </c>
      <c r="B137" s="13" t="e">
        <f t="shared" si="66"/>
        <v>#N/A</v>
      </c>
      <c r="C137" s="13">
        <v>301050</v>
      </c>
      <c r="D137" s="56" t="s">
        <v>80</v>
      </c>
      <c r="E137" s="59" t="s">
        <v>586</v>
      </c>
      <c r="F137" s="108" t="s">
        <v>580</v>
      </c>
      <c r="G137" s="112">
        <f t="shared" ref="G137:L137" si="82">IF(F136,G136/F136*100,0)</f>
        <v>0</v>
      </c>
      <c r="H137" s="112">
        <f t="shared" si="82"/>
        <v>0</v>
      </c>
      <c r="I137" s="112">
        <f t="shared" si="82"/>
        <v>0</v>
      </c>
      <c r="J137" s="112">
        <f t="shared" si="82"/>
        <v>0</v>
      </c>
      <c r="K137" s="112">
        <f t="shared" si="82"/>
        <v>0</v>
      </c>
      <c r="L137" s="112">
        <f t="shared" si="82"/>
        <v>0</v>
      </c>
      <c r="M137" s="108" t="s">
        <v>580</v>
      </c>
      <c r="N137" s="112">
        <f>IF(M136,N136/M136*100,0)</f>
        <v>0</v>
      </c>
      <c r="O137" s="112">
        <f>IF(N136,O136/N136*100,0)</f>
        <v>0</v>
      </c>
      <c r="P137" s="112">
        <f>IF(O136,P136/O136*100,0)</f>
        <v>0</v>
      </c>
      <c r="AP137" s="16"/>
      <c r="AQ137" s="16"/>
      <c r="AR137" s="16"/>
      <c r="AS137" s="32"/>
      <c r="AT137" s="32"/>
      <c r="AU137" s="36"/>
      <c r="AV137" s="36"/>
      <c r="AW137" s="36"/>
      <c r="AX137" s="36"/>
      <c r="AY137" s="36"/>
      <c r="AZ137" s="36"/>
      <c r="BA137" s="36"/>
      <c r="BB137" s="17"/>
      <c r="BC137" s="17"/>
      <c r="BD137" s="17"/>
      <c r="BE137" s="17"/>
      <c r="BF137" s="17"/>
      <c r="BG137" s="17"/>
      <c r="BH137" s="17"/>
      <c r="BI137" s="17"/>
    </row>
    <row r="138" spans="1:61" s="12" customFormat="1" ht="15.75" x14ac:dyDescent="0.25">
      <c r="A138" s="13">
        <v>601260</v>
      </c>
      <c r="B138" s="13" t="e">
        <f t="shared" si="66"/>
        <v>#N/A</v>
      </c>
      <c r="C138" s="13">
        <v>300060</v>
      </c>
      <c r="D138" s="22" t="s">
        <v>6</v>
      </c>
      <c r="E138" s="26" t="s">
        <v>106</v>
      </c>
      <c r="F138" s="123">
        <f t="shared" ref="F138:L138" si="83">F30*F84*12/1000</f>
        <v>0</v>
      </c>
      <c r="G138" s="123">
        <f t="shared" si="83"/>
        <v>0</v>
      </c>
      <c r="H138" s="123">
        <f t="shared" si="83"/>
        <v>0</v>
      </c>
      <c r="I138" s="123">
        <f t="shared" si="83"/>
        <v>0</v>
      </c>
      <c r="J138" s="123">
        <f t="shared" si="83"/>
        <v>0</v>
      </c>
      <c r="K138" s="123">
        <f t="shared" si="83"/>
        <v>0</v>
      </c>
      <c r="L138" s="123">
        <f t="shared" si="83"/>
        <v>0</v>
      </c>
      <c r="M138" s="123">
        <f>M30*M84*3/1000</f>
        <v>0</v>
      </c>
      <c r="N138" s="123">
        <f>N30*N84*3/1000</f>
        <v>0</v>
      </c>
      <c r="O138" s="123">
        <f>O30*O84*3/1000</f>
        <v>0</v>
      </c>
      <c r="P138" s="123">
        <f>P30*P84*3/1000</f>
        <v>0</v>
      </c>
      <c r="AP138" s="16"/>
      <c r="AQ138" s="16"/>
      <c r="AR138" s="16"/>
      <c r="AS138" s="31"/>
      <c r="AT138" s="31"/>
      <c r="AU138" s="45"/>
      <c r="AV138" s="45"/>
      <c r="AW138" s="45"/>
      <c r="AX138" s="45"/>
      <c r="AY138" s="45"/>
      <c r="AZ138" s="45"/>
      <c r="BA138" s="36"/>
      <c r="BB138" s="17"/>
      <c r="BC138" s="17"/>
      <c r="BD138" s="17"/>
      <c r="BE138" s="17"/>
      <c r="BF138" s="17"/>
      <c r="BG138" s="17"/>
      <c r="BH138" s="17"/>
      <c r="BI138" s="17"/>
    </row>
    <row r="139" spans="1:61" s="12" customFormat="1" ht="15.75" x14ac:dyDescent="0.25">
      <c r="A139" s="13">
        <v>601270</v>
      </c>
      <c r="B139" s="13" t="e">
        <f t="shared" si="66"/>
        <v>#N/A</v>
      </c>
      <c r="C139" s="13">
        <v>301060</v>
      </c>
      <c r="D139" s="56" t="s">
        <v>80</v>
      </c>
      <c r="E139" s="59" t="s">
        <v>586</v>
      </c>
      <c r="F139" s="108" t="s">
        <v>580</v>
      </c>
      <c r="G139" s="112">
        <f t="shared" ref="G139:L139" si="84">IF(F138,G138/F138*100,0)</f>
        <v>0</v>
      </c>
      <c r="H139" s="112">
        <f t="shared" si="84"/>
        <v>0</v>
      </c>
      <c r="I139" s="112">
        <f t="shared" si="84"/>
        <v>0</v>
      </c>
      <c r="J139" s="112">
        <f t="shared" si="84"/>
        <v>0</v>
      </c>
      <c r="K139" s="112">
        <f t="shared" si="84"/>
        <v>0</v>
      </c>
      <c r="L139" s="112">
        <f t="shared" si="84"/>
        <v>0</v>
      </c>
      <c r="M139" s="108" t="s">
        <v>580</v>
      </c>
      <c r="N139" s="112">
        <f>IF(M138,N138/M138*100,0)</f>
        <v>0</v>
      </c>
      <c r="O139" s="112">
        <f>IF(N138,O138/N138*100,0)</f>
        <v>0</v>
      </c>
      <c r="P139" s="112">
        <f>IF(O138,P138/O138*100,0)</f>
        <v>0</v>
      </c>
      <c r="AP139" s="16"/>
      <c r="AQ139" s="16"/>
      <c r="AR139" s="16"/>
      <c r="AS139" s="32"/>
      <c r="AT139" s="32"/>
      <c r="AU139" s="36"/>
      <c r="AV139" s="36"/>
      <c r="AW139" s="36"/>
      <c r="AX139" s="36"/>
      <c r="AY139" s="36"/>
      <c r="AZ139" s="36"/>
      <c r="BA139" s="36"/>
      <c r="BB139" s="17"/>
      <c r="BC139" s="17"/>
      <c r="BD139" s="17"/>
      <c r="BE139" s="17"/>
      <c r="BF139" s="17"/>
      <c r="BG139" s="17"/>
      <c r="BH139" s="17"/>
      <c r="BI139" s="17"/>
    </row>
    <row r="140" spans="1:61" s="12" customFormat="1" ht="31.5" x14ac:dyDescent="0.25">
      <c r="A140" s="13">
        <v>601280</v>
      </c>
      <c r="B140" s="13" t="e">
        <f t="shared" si="66"/>
        <v>#N/A</v>
      </c>
      <c r="C140" s="13">
        <v>300070</v>
      </c>
      <c r="D140" s="22" t="s">
        <v>84</v>
      </c>
      <c r="E140" s="26" t="s">
        <v>106</v>
      </c>
      <c r="F140" s="123">
        <f t="shared" ref="F140:L140" si="85">F32*F86*12/1000</f>
        <v>0</v>
      </c>
      <c r="G140" s="123">
        <f t="shared" si="85"/>
        <v>0</v>
      </c>
      <c r="H140" s="123">
        <f t="shared" si="85"/>
        <v>70795.900415999989</v>
      </c>
      <c r="I140" s="123">
        <f t="shared" si="85"/>
        <v>95574.465120000008</v>
      </c>
      <c r="J140" s="123">
        <f t="shared" si="85"/>
        <v>105131.90496000001</v>
      </c>
      <c r="K140" s="123">
        <f t="shared" si="85"/>
        <v>115119.43859999999</v>
      </c>
      <c r="L140" s="123">
        <f t="shared" si="85"/>
        <v>125480.18724</v>
      </c>
      <c r="M140" s="123">
        <f>M32*M86*3/1000</f>
        <v>0</v>
      </c>
      <c r="N140" s="123">
        <f>N32*N86*3/1000</f>
        <v>0</v>
      </c>
      <c r="O140" s="123">
        <v>10200</v>
      </c>
      <c r="P140" s="123">
        <v>10699.51</v>
      </c>
      <c r="AP140" s="16"/>
      <c r="AQ140" s="16"/>
      <c r="AR140" s="16"/>
      <c r="AS140" s="31"/>
      <c r="AT140" s="31"/>
      <c r="AU140" s="45"/>
      <c r="AV140" s="45"/>
      <c r="AW140" s="45"/>
      <c r="AX140" s="45"/>
      <c r="AY140" s="45"/>
      <c r="AZ140" s="45"/>
      <c r="BA140" s="36"/>
      <c r="BB140" s="17"/>
      <c r="BC140" s="17"/>
      <c r="BD140" s="17"/>
      <c r="BE140" s="17"/>
      <c r="BF140" s="17"/>
      <c r="BG140" s="17"/>
      <c r="BH140" s="17"/>
      <c r="BI140" s="17"/>
    </row>
    <row r="141" spans="1:61" s="12" customFormat="1" ht="15.75" x14ac:dyDescent="0.25">
      <c r="A141" s="13">
        <v>601290</v>
      </c>
      <c r="B141" s="13" t="e">
        <f t="shared" si="66"/>
        <v>#N/A</v>
      </c>
      <c r="C141" s="13">
        <v>301070</v>
      </c>
      <c r="D141" s="124" t="s">
        <v>80</v>
      </c>
      <c r="E141" s="59" t="s">
        <v>586</v>
      </c>
      <c r="F141" s="108" t="s">
        <v>580</v>
      </c>
      <c r="G141" s="112">
        <f t="shared" ref="G141:L141" si="86">IF(F140,G140/F140*100,0)</f>
        <v>0</v>
      </c>
      <c r="H141" s="112">
        <f t="shared" si="86"/>
        <v>0</v>
      </c>
      <c r="I141" s="112">
        <f t="shared" si="86"/>
        <v>134.99999937623511</v>
      </c>
      <c r="J141" s="112">
        <f t="shared" si="86"/>
        <v>109.99999301905589</v>
      </c>
      <c r="K141" s="112">
        <f t="shared" si="86"/>
        <v>109.50000253852528</v>
      </c>
      <c r="L141" s="112">
        <f t="shared" si="86"/>
        <v>108.99999927553503</v>
      </c>
      <c r="M141" s="108" t="s">
        <v>580</v>
      </c>
      <c r="N141" s="112">
        <f>IF(M140,N140/M140*100,0)</f>
        <v>0</v>
      </c>
      <c r="O141" s="112">
        <f>IF(N140,O140/N140*100,0)</f>
        <v>0</v>
      </c>
      <c r="P141" s="112">
        <f>IF(O140,P140/O140*100,0)</f>
        <v>104.89715686274511</v>
      </c>
      <c r="AP141" s="16"/>
      <c r="AQ141" s="16"/>
      <c r="AR141" s="16"/>
      <c r="AS141" s="32"/>
      <c r="AT141" s="32"/>
      <c r="AU141" s="36"/>
      <c r="AV141" s="36"/>
      <c r="AW141" s="36"/>
      <c r="AX141" s="36"/>
      <c r="AY141" s="36"/>
      <c r="AZ141" s="36"/>
      <c r="BA141" s="36"/>
      <c r="BB141" s="17"/>
      <c r="BC141" s="17"/>
      <c r="BD141" s="17"/>
      <c r="BE141" s="17"/>
      <c r="BF141" s="17"/>
      <c r="BG141" s="17"/>
      <c r="BH141" s="17"/>
      <c r="BI141" s="17"/>
    </row>
    <row r="142" spans="1:61" s="12" customFormat="1" ht="15.75" x14ac:dyDescent="0.25">
      <c r="A142" s="13">
        <v>601300</v>
      </c>
      <c r="B142" s="13"/>
      <c r="C142" s="13"/>
      <c r="D142" s="22" t="s">
        <v>85</v>
      </c>
      <c r="E142" s="26"/>
      <c r="F142" s="122"/>
      <c r="G142" s="122"/>
      <c r="H142" s="122"/>
      <c r="I142" s="122"/>
      <c r="J142" s="122"/>
      <c r="K142" s="122"/>
      <c r="L142" s="122"/>
      <c r="M142" s="122"/>
      <c r="N142" s="122"/>
      <c r="O142" s="122"/>
      <c r="P142" s="122"/>
      <c r="AP142" s="16"/>
      <c r="AQ142" s="16"/>
      <c r="AR142" s="16"/>
      <c r="AS142" s="31"/>
      <c r="AT142" s="31"/>
      <c r="AU142" s="45"/>
      <c r="AV142" s="45"/>
      <c r="AW142" s="45"/>
      <c r="AX142" s="45"/>
      <c r="AY142" s="45"/>
      <c r="AZ142" s="45"/>
      <c r="BA142" s="36"/>
      <c r="BB142" s="17"/>
      <c r="BC142" s="17"/>
      <c r="BD142" s="17"/>
      <c r="BE142" s="17"/>
      <c r="BF142" s="17"/>
      <c r="BG142" s="17"/>
      <c r="BH142" s="17"/>
      <c r="BI142" s="17"/>
    </row>
    <row r="143" spans="1:61" s="12" customFormat="1" ht="31.5" x14ac:dyDescent="0.25">
      <c r="A143" s="13">
        <v>601310</v>
      </c>
      <c r="B143" s="13" t="e">
        <f t="shared" ref="B143:B174" si="87">VALUE(CONCATENATE($A$2,$C$4,C143))</f>
        <v>#N/A</v>
      </c>
      <c r="C143" s="13">
        <v>300071</v>
      </c>
      <c r="D143" s="113" t="s">
        <v>123</v>
      </c>
      <c r="E143" s="26" t="s">
        <v>106</v>
      </c>
      <c r="F143" s="123">
        <f t="shared" ref="F143:L143" si="88">F35*F89*12/1000</f>
        <v>0</v>
      </c>
      <c r="G143" s="123">
        <f t="shared" si="88"/>
        <v>0</v>
      </c>
      <c r="H143" s="123">
        <f t="shared" si="88"/>
        <v>0</v>
      </c>
      <c r="I143" s="123">
        <f t="shared" si="88"/>
        <v>0</v>
      </c>
      <c r="J143" s="123">
        <f t="shared" si="88"/>
        <v>0</v>
      </c>
      <c r="K143" s="123">
        <f t="shared" si="88"/>
        <v>0</v>
      </c>
      <c r="L143" s="123">
        <f t="shared" si="88"/>
        <v>0</v>
      </c>
      <c r="M143" s="123">
        <f>M35*M89*3/1000</f>
        <v>0</v>
      </c>
      <c r="N143" s="123">
        <f>N35*N89*3/1000</f>
        <v>0</v>
      </c>
      <c r="O143" s="123">
        <f>O35*O89*3/1000</f>
        <v>0</v>
      </c>
      <c r="P143" s="123">
        <f>P35*P89*3/1000</f>
        <v>0</v>
      </c>
      <c r="AP143" s="16"/>
      <c r="AQ143" s="16"/>
      <c r="AR143" s="16"/>
      <c r="AS143" s="32"/>
      <c r="AT143" s="32"/>
      <c r="AU143" s="36"/>
      <c r="AV143" s="36"/>
      <c r="AW143" s="36"/>
      <c r="AX143" s="36"/>
      <c r="AY143" s="36"/>
      <c r="AZ143" s="36"/>
      <c r="BA143" s="36"/>
      <c r="BB143" s="17"/>
      <c r="BC143" s="17"/>
      <c r="BD143" s="17"/>
      <c r="BE143" s="17"/>
      <c r="BF143" s="17"/>
      <c r="BG143" s="17"/>
      <c r="BH143" s="17"/>
      <c r="BI143" s="17"/>
    </row>
    <row r="144" spans="1:61" s="12" customFormat="1" ht="15.75" x14ac:dyDescent="0.25">
      <c r="A144" s="13">
        <v>601320</v>
      </c>
      <c r="B144" s="13" t="e">
        <f t="shared" si="87"/>
        <v>#N/A</v>
      </c>
      <c r="C144" s="13">
        <v>301071</v>
      </c>
      <c r="D144" s="56" t="s">
        <v>80</v>
      </c>
      <c r="E144" s="59" t="s">
        <v>586</v>
      </c>
      <c r="F144" s="108" t="s">
        <v>580</v>
      </c>
      <c r="G144" s="112">
        <f t="shared" ref="G144:L144" si="89">IF(F143,G143/F143*100,0)</f>
        <v>0</v>
      </c>
      <c r="H144" s="112">
        <f t="shared" si="89"/>
        <v>0</v>
      </c>
      <c r="I144" s="112">
        <f t="shared" si="89"/>
        <v>0</v>
      </c>
      <c r="J144" s="112">
        <f t="shared" si="89"/>
        <v>0</v>
      </c>
      <c r="K144" s="112">
        <f t="shared" si="89"/>
        <v>0</v>
      </c>
      <c r="L144" s="112">
        <f t="shared" si="89"/>
        <v>0</v>
      </c>
      <c r="M144" s="108" t="s">
        <v>580</v>
      </c>
      <c r="N144" s="112">
        <f>IF(M143,N143/M143*100,0)</f>
        <v>0</v>
      </c>
      <c r="O144" s="112">
        <f>IF(N143,O143/N143*100,0)</f>
        <v>0</v>
      </c>
      <c r="P144" s="112">
        <f>IF(O143,P143/O143*100,0)</f>
        <v>0</v>
      </c>
      <c r="AP144" s="16"/>
      <c r="AQ144" s="16"/>
      <c r="AR144" s="16"/>
      <c r="AS144" s="41"/>
      <c r="AT144" s="41"/>
      <c r="AU144" s="45"/>
      <c r="AV144" s="45"/>
      <c r="AW144" s="45"/>
      <c r="AX144" s="45"/>
      <c r="AY144" s="45"/>
      <c r="AZ144" s="45"/>
      <c r="BA144" s="36"/>
      <c r="BB144" s="17"/>
      <c r="BC144" s="17"/>
      <c r="BD144" s="17"/>
      <c r="BE144" s="17"/>
      <c r="BF144" s="17"/>
      <c r="BG144" s="17"/>
      <c r="BH144" s="17"/>
      <c r="BI144" s="17"/>
    </row>
    <row r="145" spans="1:61" s="12" customFormat="1" ht="31.5" x14ac:dyDescent="0.25">
      <c r="A145" s="13">
        <v>601330</v>
      </c>
      <c r="B145" s="13" t="e">
        <f t="shared" si="87"/>
        <v>#N/A</v>
      </c>
      <c r="C145" s="13">
        <v>300072</v>
      </c>
      <c r="D145" s="113" t="s">
        <v>124</v>
      </c>
      <c r="E145" s="26" t="s">
        <v>106</v>
      </c>
      <c r="F145" s="123">
        <f t="shared" ref="F145:L145" si="90">F37*F91*12/1000</f>
        <v>0</v>
      </c>
      <c r="G145" s="123">
        <f t="shared" si="90"/>
        <v>0</v>
      </c>
      <c r="H145" s="123">
        <f t="shared" si="90"/>
        <v>0</v>
      </c>
      <c r="I145" s="123">
        <f t="shared" si="90"/>
        <v>0</v>
      </c>
      <c r="J145" s="123">
        <f t="shared" si="90"/>
        <v>0</v>
      </c>
      <c r="K145" s="123">
        <f t="shared" si="90"/>
        <v>0</v>
      </c>
      <c r="L145" s="123">
        <f t="shared" si="90"/>
        <v>0</v>
      </c>
      <c r="M145" s="123">
        <f>M37*M91*3/1000</f>
        <v>0</v>
      </c>
      <c r="N145" s="123">
        <f>N37*N91*3/1000</f>
        <v>0</v>
      </c>
      <c r="O145" s="123">
        <f>O37*O91*3/1000</f>
        <v>0</v>
      </c>
      <c r="P145" s="123">
        <f>P37*P91*3/1000</f>
        <v>0</v>
      </c>
      <c r="AP145" s="16"/>
      <c r="AQ145" s="16"/>
      <c r="AR145" s="16"/>
      <c r="AS145" s="32"/>
      <c r="AT145" s="32"/>
      <c r="AU145" s="36"/>
      <c r="AV145" s="36"/>
      <c r="AW145" s="36"/>
      <c r="AX145" s="36"/>
      <c r="AY145" s="36"/>
      <c r="AZ145" s="36"/>
      <c r="BA145" s="36"/>
      <c r="BB145" s="17"/>
      <c r="BC145" s="17"/>
      <c r="BD145" s="17"/>
      <c r="BE145" s="17"/>
      <c r="BF145" s="17"/>
      <c r="BG145" s="17"/>
      <c r="BH145" s="17"/>
      <c r="BI145" s="17"/>
    </row>
    <row r="146" spans="1:61" s="12" customFormat="1" ht="15.75" customHeight="1" x14ac:dyDescent="0.25">
      <c r="A146" s="13">
        <v>601340</v>
      </c>
      <c r="B146" s="13" t="e">
        <f t="shared" si="87"/>
        <v>#N/A</v>
      </c>
      <c r="C146" s="13">
        <v>301072</v>
      </c>
      <c r="D146" s="56" t="s">
        <v>80</v>
      </c>
      <c r="E146" s="59" t="s">
        <v>586</v>
      </c>
      <c r="F146" s="108" t="s">
        <v>580</v>
      </c>
      <c r="G146" s="112">
        <f t="shared" ref="G146:L146" si="91">IF(F145,G145/F145*100,0)</f>
        <v>0</v>
      </c>
      <c r="H146" s="112">
        <f t="shared" si="91"/>
        <v>0</v>
      </c>
      <c r="I146" s="112">
        <f t="shared" si="91"/>
        <v>0</v>
      </c>
      <c r="J146" s="112">
        <f t="shared" si="91"/>
        <v>0</v>
      </c>
      <c r="K146" s="112">
        <f t="shared" si="91"/>
        <v>0</v>
      </c>
      <c r="L146" s="112">
        <f t="shared" si="91"/>
        <v>0</v>
      </c>
      <c r="M146" s="108" t="s">
        <v>580</v>
      </c>
      <c r="N146" s="112">
        <f>IF(M145,N145/M145*100,0)</f>
        <v>0</v>
      </c>
      <c r="O146" s="112">
        <f>IF(N145,O145/N145*100,0)</f>
        <v>0</v>
      </c>
      <c r="P146" s="112">
        <f>IF(O145,P145/O145*100,0)</f>
        <v>0</v>
      </c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</row>
    <row r="147" spans="1:61" s="12" customFormat="1" ht="15.75" customHeight="1" x14ac:dyDescent="0.25">
      <c r="A147" s="13">
        <v>601350</v>
      </c>
      <c r="B147" s="13" t="e">
        <f t="shared" si="87"/>
        <v>#N/A</v>
      </c>
      <c r="C147" s="13">
        <v>300080</v>
      </c>
      <c r="D147" s="22" t="s">
        <v>86</v>
      </c>
      <c r="E147" s="26" t="s">
        <v>106</v>
      </c>
      <c r="F147" s="123">
        <f t="shared" ref="F147:L147" si="92">F39*F93*12/1000</f>
        <v>12767.69952</v>
      </c>
      <c r="G147" s="123">
        <f t="shared" si="92"/>
        <v>15224.644799999998</v>
      </c>
      <c r="H147" s="123">
        <f t="shared" si="92"/>
        <v>16982.699904000001</v>
      </c>
      <c r="I147" s="123">
        <f t="shared" si="92"/>
        <v>17694.622080000001</v>
      </c>
      <c r="J147" s="123">
        <f t="shared" si="92"/>
        <v>19198.664639999999</v>
      </c>
      <c r="K147" s="123">
        <f t="shared" si="92"/>
        <v>20734.557120000005</v>
      </c>
      <c r="L147" s="123">
        <f t="shared" si="92"/>
        <v>22289.650559999998</v>
      </c>
      <c r="M147" s="123">
        <f>M39*M93*3/1000</f>
        <v>1086.4007999999999</v>
      </c>
      <c r="N147" s="123">
        <f>N39*N93*3/1000</f>
        <v>3307.1616000000004</v>
      </c>
      <c r="O147" s="123">
        <v>2453.9</v>
      </c>
      <c r="P147" s="123">
        <v>2528.3000000000002</v>
      </c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</row>
    <row r="148" spans="1:61" s="12" customFormat="1" ht="15.75" customHeight="1" x14ac:dyDescent="0.25">
      <c r="A148" s="13">
        <v>601360</v>
      </c>
      <c r="B148" s="13" t="e">
        <f t="shared" si="87"/>
        <v>#N/A</v>
      </c>
      <c r="C148" s="13">
        <v>301080</v>
      </c>
      <c r="D148" s="56" t="s">
        <v>80</v>
      </c>
      <c r="E148" s="59" t="s">
        <v>586</v>
      </c>
      <c r="F148" s="108" t="s">
        <v>580</v>
      </c>
      <c r="G148" s="112">
        <f t="shared" ref="G148:L148" si="93">IF(F147,G147/F147*100,0)</f>
        <v>119.24344535326281</v>
      </c>
      <c r="H148" s="112">
        <f t="shared" si="93"/>
        <v>111.54742936268703</v>
      </c>
      <c r="I148" s="112">
        <f t="shared" si="93"/>
        <v>104.19204355034455</v>
      </c>
      <c r="J148" s="112">
        <f t="shared" si="93"/>
        <v>108.4999982096255</v>
      </c>
      <c r="K148" s="112">
        <f t="shared" si="93"/>
        <v>107.99999639974965</v>
      </c>
      <c r="L148" s="112">
        <f t="shared" si="93"/>
        <v>107.50000798666682</v>
      </c>
      <c r="M148" s="108" t="s">
        <v>580</v>
      </c>
      <c r="N148" s="112">
        <f>IF(M147,N147/M147*100,0)</f>
        <v>304.41450337665441</v>
      </c>
      <c r="O148" s="112">
        <f>IF(N147,O147/N147*100,0)</f>
        <v>74.199579482296841</v>
      </c>
      <c r="P148" s="112">
        <f>IF(O147,P147/O147*100,0)</f>
        <v>103.03190839072498</v>
      </c>
    </row>
    <row r="149" spans="1:61" s="12" customFormat="1" ht="15.75" customHeight="1" x14ac:dyDescent="0.25">
      <c r="A149" s="13">
        <v>601370</v>
      </c>
      <c r="B149" s="13" t="e">
        <f t="shared" si="87"/>
        <v>#N/A</v>
      </c>
      <c r="C149" s="13">
        <v>300090</v>
      </c>
      <c r="D149" s="22" t="s">
        <v>87</v>
      </c>
      <c r="E149" s="26" t="s">
        <v>106</v>
      </c>
      <c r="F149" s="123">
        <f t="shared" ref="F149:L149" si="94">F41*F95*12/1000</f>
        <v>0</v>
      </c>
      <c r="G149" s="123">
        <f t="shared" si="94"/>
        <v>0</v>
      </c>
      <c r="H149" s="123">
        <f t="shared" si="94"/>
        <v>0</v>
      </c>
      <c r="I149" s="123">
        <f t="shared" si="94"/>
        <v>0</v>
      </c>
      <c r="J149" s="123">
        <f t="shared" si="94"/>
        <v>0</v>
      </c>
      <c r="K149" s="123">
        <f t="shared" si="94"/>
        <v>0</v>
      </c>
      <c r="L149" s="123">
        <f t="shared" si="94"/>
        <v>0</v>
      </c>
      <c r="M149" s="123">
        <f>M41*M95*3/1000</f>
        <v>0</v>
      </c>
      <c r="N149" s="123">
        <f>N41*N95*3/1000</f>
        <v>0</v>
      </c>
      <c r="O149" s="123">
        <f>O41*O95*3/1000</f>
        <v>0</v>
      </c>
      <c r="P149" s="123">
        <f>P41*P95*3/1000</f>
        <v>0</v>
      </c>
    </row>
    <row r="150" spans="1:61" s="12" customFormat="1" ht="15.75" x14ac:dyDescent="0.25">
      <c r="A150" s="13">
        <v>601380</v>
      </c>
      <c r="B150" s="13" t="e">
        <f t="shared" si="87"/>
        <v>#N/A</v>
      </c>
      <c r="C150" s="13">
        <v>301090</v>
      </c>
      <c r="D150" s="56" t="s">
        <v>80</v>
      </c>
      <c r="E150" s="59" t="s">
        <v>586</v>
      </c>
      <c r="F150" s="108" t="s">
        <v>580</v>
      </c>
      <c r="G150" s="112">
        <f t="shared" ref="G150:L150" si="95">IF(F149,G149/F149*100,0)</f>
        <v>0</v>
      </c>
      <c r="H150" s="112">
        <f t="shared" si="95"/>
        <v>0</v>
      </c>
      <c r="I150" s="112">
        <f t="shared" si="95"/>
        <v>0</v>
      </c>
      <c r="J150" s="112">
        <f t="shared" si="95"/>
        <v>0</v>
      </c>
      <c r="K150" s="112">
        <f t="shared" si="95"/>
        <v>0</v>
      </c>
      <c r="L150" s="112">
        <f t="shared" si="95"/>
        <v>0</v>
      </c>
      <c r="M150" s="108" t="s">
        <v>580</v>
      </c>
      <c r="N150" s="112">
        <f>IF(M149,N149/M149*100,0)</f>
        <v>0</v>
      </c>
      <c r="O150" s="112">
        <f>IF(N149,O149/N149*100,0)</f>
        <v>0</v>
      </c>
      <c r="P150" s="112">
        <f>IF(O149,P149/O149*100,0)</f>
        <v>0</v>
      </c>
    </row>
    <row r="151" spans="1:61" s="12" customFormat="1" ht="15.75" x14ac:dyDescent="0.25">
      <c r="A151" s="13">
        <v>601390</v>
      </c>
      <c r="B151" s="13" t="e">
        <f t="shared" si="87"/>
        <v>#N/A</v>
      </c>
      <c r="C151" s="13">
        <v>300100</v>
      </c>
      <c r="D151" s="22" t="s">
        <v>88</v>
      </c>
      <c r="E151" s="26" t="s">
        <v>106</v>
      </c>
      <c r="F151" s="123">
        <f t="shared" ref="F151:L151" si="96">F43*F97*12/1000</f>
        <v>0</v>
      </c>
      <c r="G151" s="123">
        <f t="shared" si="96"/>
        <v>0</v>
      </c>
      <c r="H151" s="123">
        <f t="shared" si="96"/>
        <v>0</v>
      </c>
      <c r="I151" s="123">
        <f t="shared" si="96"/>
        <v>0</v>
      </c>
      <c r="J151" s="123">
        <f t="shared" si="96"/>
        <v>0</v>
      </c>
      <c r="K151" s="123">
        <f t="shared" si="96"/>
        <v>0</v>
      </c>
      <c r="L151" s="123">
        <f t="shared" si="96"/>
        <v>0</v>
      </c>
      <c r="M151" s="123">
        <f>M43*M97*3/1000</f>
        <v>0</v>
      </c>
      <c r="N151" s="123">
        <f>N43*N97*3/1000</f>
        <v>0</v>
      </c>
      <c r="O151" s="123">
        <f>O43*O97*3/1000</f>
        <v>0</v>
      </c>
      <c r="P151" s="123">
        <f>P43*P97*3/1000</f>
        <v>0</v>
      </c>
    </row>
    <row r="152" spans="1:61" s="12" customFormat="1" ht="15.75" x14ac:dyDescent="0.25">
      <c r="A152" s="13">
        <v>601400</v>
      </c>
      <c r="B152" s="13" t="e">
        <f t="shared" si="87"/>
        <v>#N/A</v>
      </c>
      <c r="C152" s="13">
        <v>301100</v>
      </c>
      <c r="D152" s="56" t="s">
        <v>80</v>
      </c>
      <c r="E152" s="59" t="s">
        <v>586</v>
      </c>
      <c r="F152" s="108" t="s">
        <v>580</v>
      </c>
      <c r="G152" s="112">
        <f t="shared" ref="G152:L152" si="97">IF(F151,G151/F151*100,0)</f>
        <v>0</v>
      </c>
      <c r="H152" s="112">
        <f t="shared" si="97"/>
        <v>0</v>
      </c>
      <c r="I152" s="112">
        <f t="shared" si="97"/>
        <v>0</v>
      </c>
      <c r="J152" s="112">
        <f t="shared" si="97"/>
        <v>0</v>
      </c>
      <c r="K152" s="112">
        <f t="shared" si="97"/>
        <v>0</v>
      </c>
      <c r="L152" s="112">
        <f t="shared" si="97"/>
        <v>0</v>
      </c>
      <c r="M152" s="108" t="s">
        <v>580</v>
      </c>
      <c r="N152" s="112">
        <f>IF(M151,N151/M151*100,0)</f>
        <v>0</v>
      </c>
      <c r="O152" s="112">
        <f>IF(N151,O151/N151*100,0)</f>
        <v>0</v>
      </c>
      <c r="P152" s="112">
        <f>IF(O151,P151/O151*100,0)</f>
        <v>0</v>
      </c>
    </row>
    <row r="153" spans="1:61" s="12" customFormat="1" ht="15.75" x14ac:dyDescent="0.25">
      <c r="A153" s="13">
        <v>601410</v>
      </c>
      <c r="B153" s="13" t="e">
        <f t="shared" si="87"/>
        <v>#N/A</v>
      </c>
      <c r="C153" s="13">
        <v>300110</v>
      </c>
      <c r="D153" s="22" t="s">
        <v>89</v>
      </c>
      <c r="E153" s="26" t="s">
        <v>106</v>
      </c>
      <c r="F153" s="123">
        <v>0</v>
      </c>
      <c r="G153" s="123">
        <f t="shared" ref="G153:L153" si="98">G45*G99*12/1000</f>
        <v>0</v>
      </c>
      <c r="H153" s="123">
        <f t="shared" si="98"/>
        <v>0</v>
      </c>
      <c r="I153" s="123">
        <f t="shared" si="98"/>
        <v>0</v>
      </c>
      <c r="J153" s="123">
        <f t="shared" si="98"/>
        <v>0</v>
      </c>
      <c r="K153" s="123">
        <f t="shared" si="98"/>
        <v>0</v>
      </c>
      <c r="L153" s="123">
        <f t="shared" si="98"/>
        <v>0</v>
      </c>
      <c r="M153" s="123">
        <v>45</v>
      </c>
      <c r="N153" s="123">
        <v>0</v>
      </c>
      <c r="O153" s="123">
        <f>O45*O99*3/1000</f>
        <v>0</v>
      </c>
      <c r="P153" s="123">
        <f>P45*P99*3/1000</f>
        <v>0</v>
      </c>
    </row>
    <row r="154" spans="1:61" s="12" customFormat="1" ht="15.75" x14ac:dyDescent="0.25">
      <c r="A154" s="13">
        <v>601420</v>
      </c>
      <c r="B154" s="13" t="e">
        <f t="shared" si="87"/>
        <v>#N/A</v>
      </c>
      <c r="C154" s="13">
        <v>301110</v>
      </c>
      <c r="D154" s="56" t="s">
        <v>80</v>
      </c>
      <c r="E154" s="59" t="s">
        <v>586</v>
      </c>
      <c r="F154" s="108" t="s">
        <v>580</v>
      </c>
      <c r="G154" s="112">
        <f t="shared" ref="G154:L154" si="99">IF(F153,G153/F153*100,0)</f>
        <v>0</v>
      </c>
      <c r="H154" s="112">
        <f t="shared" si="99"/>
        <v>0</v>
      </c>
      <c r="I154" s="112">
        <f t="shared" si="99"/>
        <v>0</v>
      </c>
      <c r="J154" s="112">
        <f t="shared" si="99"/>
        <v>0</v>
      </c>
      <c r="K154" s="112">
        <f t="shared" si="99"/>
        <v>0</v>
      </c>
      <c r="L154" s="112">
        <f t="shared" si="99"/>
        <v>0</v>
      </c>
      <c r="M154" s="108" t="s">
        <v>580</v>
      </c>
      <c r="N154" s="112">
        <f>IF(M153,N153/M153*100,0)</f>
        <v>0</v>
      </c>
      <c r="O154" s="112">
        <f>IF(N153,O153/N153*100,0)</f>
        <v>0</v>
      </c>
      <c r="P154" s="112">
        <f>IF(O153,P153/O153*100,0)</f>
        <v>0</v>
      </c>
    </row>
    <row r="155" spans="1:61" s="12" customFormat="1" ht="31.5" x14ac:dyDescent="0.25">
      <c r="A155" s="13">
        <v>601430</v>
      </c>
      <c r="B155" s="13" t="e">
        <f t="shared" si="87"/>
        <v>#N/A</v>
      </c>
      <c r="C155" s="13">
        <v>300120</v>
      </c>
      <c r="D155" s="22" t="s">
        <v>7</v>
      </c>
      <c r="E155" s="26" t="s">
        <v>106</v>
      </c>
      <c r="F155" s="123">
        <f t="shared" ref="F155:L155" si="100">F47*F101*12/1000</f>
        <v>0</v>
      </c>
      <c r="G155" s="123">
        <f t="shared" si="100"/>
        <v>0</v>
      </c>
      <c r="H155" s="123">
        <f t="shared" si="100"/>
        <v>0</v>
      </c>
      <c r="I155" s="123">
        <f t="shared" si="100"/>
        <v>0</v>
      </c>
      <c r="J155" s="123">
        <f t="shared" si="100"/>
        <v>0</v>
      </c>
      <c r="K155" s="123">
        <f t="shared" si="100"/>
        <v>0</v>
      </c>
      <c r="L155" s="123">
        <f t="shared" si="100"/>
        <v>0</v>
      </c>
      <c r="M155" s="123">
        <f>M47*M101*3/1000</f>
        <v>0</v>
      </c>
      <c r="N155" s="123">
        <f>N47*N101*3/1000</f>
        <v>0</v>
      </c>
      <c r="O155" s="123">
        <f>O47*O101*3/1000</f>
        <v>0</v>
      </c>
      <c r="P155" s="123">
        <f>P47*P101*3/1000</f>
        <v>0</v>
      </c>
    </row>
    <row r="156" spans="1:61" s="12" customFormat="1" ht="15.75" x14ac:dyDescent="0.25">
      <c r="A156" s="13">
        <v>601440</v>
      </c>
      <c r="B156" s="13" t="e">
        <f t="shared" si="87"/>
        <v>#N/A</v>
      </c>
      <c r="C156" s="13">
        <v>301120</v>
      </c>
      <c r="D156" s="23" t="s">
        <v>80</v>
      </c>
      <c r="E156" s="59" t="s">
        <v>586</v>
      </c>
      <c r="F156" s="108" t="s">
        <v>580</v>
      </c>
      <c r="G156" s="112">
        <f t="shared" ref="G156:L156" si="101">IF(F155,G155/F155*100,0)</f>
        <v>0</v>
      </c>
      <c r="H156" s="112">
        <f t="shared" si="101"/>
        <v>0</v>
      </c>
      <c r="I156" s="112">
        <f t="shared" si="101"/>
        <v>0</v>
      </c>
      <c r="J156" s="112">
        <f t="shared" si="101"/>
        <v>0</v>
      </c>
      <c r="K156" s="112">
        <f t="shared" si="101"/>
        <v>0</v>
      </c>
      <c r="L156" s="112">
        <f t="shared" si="101"/>
        <v>0</v>
      </c>
      <c r="M156" s="108" t="s">
        <v>580</v>
      </c>
      <c r="N156" s="112">
        <f>IF(M155,N155/M155*100,0)</f>
        <v>0</v>
      </c>
      <c r="O156" s="112">
        <f>IF(N155,O155/N155*100,0)</f>
        <v>0</v>
      </c>
      <c r="P156" s="112">
        <f>IF(O155,P155/O155*100,0)</f>
        <v>0</v>
      </c>
    </row>
    <row r="157" spans="1:61" s="12" customFormat="1" ht="31.5" x14ac:dyDescent="0.25">
      <c r="A157" s="13">
        <v>601450</v>
      </c>
      <c r="B157" s="13" t="e">
        <f t="shared" si="87"/>
        <v>#N/A</v>
      </c>
      <c r="C157" s="13">
        <v>300130</v>
      </c>
      <c r="D157" s="22" t="s">
        <v>90</v>
      </c>
      <c r="E157" s="26" t="s">
        <v>106</v>
      </c>
      <c r="F157" s="123">
        <f t="shared" ref="F157:L157" si="102">F49*F103*12/1000</f>
        <v>0</v>
      </c>
      <c r="G157" s="123">
        <f t="shared" si="102"/>
        <v>0</v>
      </c>
      <c r="H157" s="123">
        <f t="shared" si="102"/>
        <v>0</v>
      </c>
      <c r="I157" s="123">
        <f t="shared" si="102"/>
        <v>0</v>
      </c>
      <c r="J157" s="123">
        <f t="shared" si="102"/>
        <v>0</v>
      </c>
      <c r="K157" s="123">
        <f t="shared" si="102"/>
        <v>0</v>
      </c>
      <c r="L157" s="123">
        <f t="shared" si="102"/>
        <v>0</v>
      </c>
      <c r="M157" s="123">
        <f>M49*M103*3/1000</f>
        <v>0</v>
      </c>
      <c r="N157" s="123">
        <f>N49*N103*3/1000</f>
        <v>0</v>
      </c>
      <c r="O157" s="123">
        <f>O49*O103*3/1000</f>
        <v>0</v>
      </c>
      <c r="P157" s="123">
        <f>P49*P103*3/1000</f>
        <v>0</v>
      </c>
    </row>
    <row r="158" spans="1:61" s="12" customFormat="1" ht="15.75" x14ac:dyDescent="0.25">
      <c r="A158" s="13">
        <v>601460</v>
      </c>
      <c r="B158" s="13" t="e">
        <f t="shared" si="87"/>
        <v>#N/A</v>
      </c>
      <c r="C158" s="13">
        <v>301130</v>
      </c>
      <c r="D158" s="23" t="s">
        <v>80</v>
      </c>
      <c r="E158" s="59" t="s">
        <v>586</v>
      </c>
      <c r="F158" s="108" t="s">
        <v>580</v>
      </c>
      <c r="G158" s="112">
        <f t="shared" ref="G158:L158" si="103">IF(F157,G157/F157*100,0)</f>
        <v>0</v>
      </c>
      <c r="H158" s="112">
        <f t="shared" si="103"/>
        <v>0</v>
      </c>
      <c r="I158" s="112">
        <f t="shared" si="103"/>
        <v>0</v>
      </c>
      <c r="J158" s="112">
        <f t="shared" si="103"/>
        <v>0</v>
      </c>
      <c r="K158" s="112">
        <f t="shared" si="103"/>
        <v>0</v>
      </c>
      <c r="L158" s="112">
        <f t="shared" si="103"/>
        <v>0</v>
      </c>
      <c r="M158" s="108" t="s">
        <v>580</v>
      </c>
      <c r="N158" s="112">
        <f>IF(M157,N157/M157*100,0)</f>
        <v>0</v>
      </c>
      <c r="O158" s="112">
        <f>IF(N157,O157/N157*100,0)</f>
        <v>0</v>
      </c>
      <c r="P158" s="112">
        <f>IF(O157,P157/O157*100,0)</f>
        <v>0</v>
      </c>
    </row>
    <row r="159" spans="1:61" s="12" customFormat="1" ht="31.5" x14ac:dyDescent="0.25">
      <c r="A159" s="13">
        <v>601470</v>
      </c>
      <c r="B159" s="13" t="e">
        <f t="shared" si="87"/>
        <v>#N/A</v>
      </c>
      <c r="C159" s="13">
        <v>300140</v>
      </c>
      <c r="D159" s="22" t="s">
        <v>91</v>
      </c>
      <c r="E159" s="26" t="s">
        <v>106</v>
      </c>
      <c r="F159" s="123">
        <f t="shared" ref="F159:L159" si="104">F51*F105*12/1000</f>
        <v>134.30004</v>
      </c>
      <c r="G159" s="123">
        <f t="shared" si="104"/>
        <v>191.60040000000004</v>
      </c>
      <c r="H159" s="123">
        <v>197</v>
      </c>
      <c r="I159" s="123">
        <v>208.49</v>
      </c>
      <c r="J159" s="123">
        <v>220</v>
      </c>
      <c r="K159" s="123">
        <f>K51*K105*12/1000</f>
        <v>230.96808000000001</v>
      </c>
      <c r="L159" s="123">
        <f t="shared" si="104"/>
        <v>241.36164000000002</v>
      </c>
      <c r="M159" s="123">
        <v>301.8</v>
      </c>
      <c r="N159" s="123">
        <f>N51*N105*3/1000</f>
        <v>38.006999999999998</v>
      </c>
      <c r="O159" s="123">
        <f>O51*O105*2/1000</f>
        <v>31</v>
      </c>
      <c r="P159" s="123">
        <f>P51*P105*2/1000</f>
        <v>33</v>
      </c>
    </row>
    <row r="160" spans="1:61" s="12" customFormat="1" ht="15.75" x14ac:dyDescent="0.25">
      <c r="A160" s="13">
        <v>601480</v>
      </c>
      <c r="B160" s="13" t="e">
        <f t="shared" si="87"/>
        <v>#N/A</v>
      </c>
      <c r="C160" s="13">
        <v>301140</v>
      </c>
      <c r="D160" s="23" t="s">
        <v>80</v>
      </c>
      <c r="E160" s="59" t="s">
        <v>586</v>
      </c>
      <c r="F160" s="108" t="s">
        <v>580</v>
      </c>
      <c r="G160" s="112">
        <f t="shared" ref="G160:L160" si="105">IF(F159,G159/F159*100,0)</f>
        <v>142.66592921342394</v>
      </c>
      <c r="H160" s="112">
        <f t="shared" si="105"/>
        <v>102.81815695583096</v>
      </c>
      <c r="I160" s="112">
        <f t="shared" si="105"/>
        <v>105.83248730964468</v>
      </c>
      <c r="J160" s="112">
        <f t="shared" si="105"/>
        <v>105.52064847234878</v>
      </c>
      <c r="K160" s="112">
        <f t="shared" si="105"/>
        <v>104.98549090909091</v>
      </c>
      <c r="L160" s="112">
        <f t="shared" si="105"/>
        <v>104.49999844134305</v>
      </c>
      <c r="M160" s="108" t="s">
        <v>580</v>
      </c>
      <c r="N160" s="112">
        <f>IF(M159,N159/M159*100,0)</f>
        <v>12.593439363817097</v>
      </c>
      <c r="O160" s="112">
        <f>IF(N159,O159/N159*100,0)</f>
        <v>81.563922435340857</v>
      </c>
      <c r="P160" s="112">
        <f>IF(O159,P159/O159*100,0)</f>
        <v>106.45161290322579</v>
      </c>
    </row>
    <row r="161" spans="1:16" s="12" customFormat="1" ht="31.5" x14ac:dyDescent="0.25">
      <c r="A161" s="13">
        <v>601490</v>
      </c>
      <c r="B161" s="13" t="e">
        <f t="shared" si="87"/>
        <v>#N/A</v>
      </c>
      <c r="C161" s="13">
        <v>300150</v>
      </c>
      <c r="D161" s="22" t="s">
        <v>92</v>
      </c>
      <c r="E161" s="26" t="s">
        <v>106</v>
      </c>
      <c r="F161" s="123">
        <f t="shared" ref="F161:L161" si="106">F53*F107*12/1000</f>
        <v>3322.6955999999996</v>
      </c>
      <c r="G161" s="123">
        <f t="shared" si="106"/>
        <v>4218.1992</v>
      </c>
      <c r="H161" s="123">
        <f t="shared" si="106"/>
        <v>4865.2999680000003</v>
      </c>
      <c r="I161" s="123">
        <f t="shared" si="106"/>
        <v>5900.0000399999999</v>
      </c>
      <c r="J161" s="123">
        <f t="shared" si="106"/>
        <v>6047.4999600000001</v>
      </c>
      <c r="K161" s="123">
        <f t="shared" si="106"/>
        <v>6289.4005200000001</v>
      </c>
      <c r="L161" s="123">
        <f t="shared" si="106"/>
        <v>6540.9757199999985</v>
      </c>
      <c r="M161" s="123">
        <f>M53*M107*3/1000</f>
        <v>776.4011999999999</v>
      </c>
      <c r="N161" s="123">
        <f>N53*N107*3/1000</f>
        <v>791.7</v>
      </c>
      <c r="O161" s="123">
        <v>509.14</v>
      </c>
      <c r="P161" s="123">
        <v>725</v>
      </c>
    </row>
    <row r="162" spans="1:16" s="12" customFormat="1" ht="15.75" x14ac:dyDescent="0.25">
      <c r="A162" s="13">
        <v>601500</v>
      </c>
      <c r="B162" s="13" t="e">
        <f t="shared" si="87"/>
        <v>#N/A</v>
      </c>
      <c r="C162" s="13">
        <v>301150</v>
      </c>
      <c r="D162" s="23" t="s">
        <v>80</v>
      </c>
      <c r="E162" s="59" t="s">
        <v>586</v>
      </c>
      <c r="F162" s="108" t="s">
        <v>580</v>
      </c>
      <c r="G162" s="112">
        <f t="shared" ref="G162:L162" si="107">IF(F161,G161/F161*100,0)</f>
        <v>126.95111764074929</v>
      </c>
      <c r="H162" s="112">
        <f t="shared" si="107"/>
        <v>115.34068775130393</v>
      </c>
      <c r="I162" s="112">
        <f t="shared" si="107"/>
        <v>121.26693274423815</v>
      </c>
      <c r="J162" s="112">
        <f t="shared" si="107"/>
        <v>102.49999862711864</v>
      </c>
      <c r="K162" s="112">
        <f t="shared" si="107"/>
        <v>104.00000928648208</v>
      </c>
      <c r="L162" s="112">
        <f t="shared" si="107"/>
        <v>103.99998694947159</v>
      </c>
      <c r="M162" s="108" t="s">
        <v>580</v>
      </c>
      <c r="N162" s="112">
        <f>IF(M161,N161/M161*100,0)</f>
        <v>101.9704760889087</v>
      </c>
      <c r="O162" s="112">
        <f>IF(N161,O161/N161*100,0)</f>
        <v>64.309713275230507</v>
      </c>
      <c r="P162" s="112">
        <f>IF(O161,P161/O161*100,0)</f>
        <v>142.39698314805358</v>
      </c>
    </row>
    <row r="163" spans="1:16" s="12" customFormat="1" ht="15.75" x14ac:dyDescent="0.25">
      <c r="A163" s="13">
        <v>601510</v>
      </c>
      <c r="B163" s="13" t="e">
        <f t="shared" si="87"/>
        <v>#N/A</v>
      </c>
      <c r="C163" s="13">
        <v>300160</v>
      </c>
      <c r="D163" s="22" t="s">
        <v>93</v>
      </c>
      <c r="E163" s="26" t="s">
        <v>106</v>
      </c>
      <c r="F163" s="123">
        <f t="shared" ref="F163:L163" si="108">F55*F109*12/1000</f>
        <v>26031.26568</v>
      </c>
      <c r="G163" s="123">
        <f t="shared" si="108"/>
        <v>30646.699200000003</v>
      </c>
      <c r="H163" s="123">
        <f t="shared" si="108"/>
        <v>32280.799943999999</v>
      </c>
      <c r="I163" s="123">
        <f t="shared" si="108"/>
        <v>35935.619519999993</v>
      </c>
      <c r="J163" s="123">
        <f t="shared" si="108"/>
        <v>39169.820639999998</v>
      </c>
      <c r="K163" s="123">
        <f t="shared" si="108"/>
        <v>42107.564640000004</v>
      </c>
      <c r="L163" s="123">
        <f t="shared" si="108"/>
        <v>44634.013439999995</v>
      </c>
      <c r="M163" s="123">
        <f>M55*M109*3/1000</f>
        <v>6536.4266999999991</v>
      </c>
      <c r="N163" s="123">
        <f>N55*N109*3/1000</f>
        <v>7742.1078000000007</v>
      </c>
      <c r="O163" s="123">
        <v>5650.8</v>
      </c>
      <c r="P163" s="123">
        <v>6132.12</v>
      </c>
    </row>
    <row r="164" spans="1:16" s="12" customFormat="1" ht="15.75" x14ac:dyDescent="0.25">
      <c r="A164" s="13">
        <v>601520</v>
      </c>
      <c r="B164" s="13" t="e">
        <f t="shared" si="87"/>
        <v>#N/A</v>
      </c>
      <c r="C164" s="13">
        <v>301160</v>
      </c>
      <c r="D164" s="23" t="s">
        <v>80</v>
      </c>
      <c r="E164" s="59" t="s">
        <v>586</v>
      </c>
      <c r="F164" s="108" t="s">
        <v>580</v>
      </c>
      <c r="G164" s="112">
        <f t="shared" ref="G164:L164" si="109">IF(F163,G163/F163*100,0)</f>
        <v>117.73034617961767</v>
      </c>
      <c r="H164" s="112">
        <f t="shared" si="109"/>
        <v>105.33206115717675</v>
      </c>
      <c r="I164" s="112">
        <f t="shared" si="109"/>
        <v>111.32196098715117</v>
      </c>
      <c r="J164" s="112">
        <f t="shared" si="109"/>
        <v>108.99998709692484</v>
      </c>
      <c r="K164" s="112">
        <f t="shared" si="109"/>
        <v>107.50001902485099</v>
      </c>
      <c r="L164" s="112">
        <f t="shared" si="109"/>
        <v>105.99998793945922</v>
      </c>
      <c r="M164" s="108" t="s">
        <v>580</v>
      </c>
      <c r="N164" s="112">
        <f>IF(M163,N163/M163*100,0)</f>
        <v>118.44556904462804</v>
      </c>
      <c r="O164" s="112">
        <f>IF(N163,O163/N163*100,0)</f>
        <v>72.987875472361679</v>
      </c>
      <c r="P164" s="112">
        <f>IF(O163,P163/O163*100,0)</f>
        <v>108.5177320025483</v>
      </c>
    </row>
    <row r="165" spans="1:16" s="12" customFormat="1" ht="31.5" x14ac:dyDescent="0.25">
      <c r="A165" s="13">
        <v>601530</v>
      </c>
      <c r="B165" s="13" t="e">
        <f t="shared" si="87"/>
        <v>#N/A</v>
      </c>
      <c r="C165" s="13">
        <v>300170</v>
      </c>
      <c r="D165" s="22" t="s">
        <v>94</v>
      </c>
      <c r="E165" s="26" t="s">
        <v>106</v>
      </c>
      <c r="F165" s="123">
        <f t="shared" ref="F165:L165" si="110">F57*F111*12/1000</f>
        <v>7433.1003600000004</v>
      </c>
      <c r="G165" s="123">
        <f t="shared" si="110"/>
        <v>6883.3067999999985</v>
      </c>
      <c r="H165" s="123">
        <f t="shared" si="110"/>
        <v>9269.9999279999993</v>
      </c>
      <c r="I165" s="123">
        <f t="shared" si="110"/>
        <v>13665.799919999998</v>
      </c>
      <c r="J165" s="123">
        <f t="shared" si="110"/>
        <v>14280.76116</v>
      </c>
      <c r="K165" s="123">
        <f t="shared" si="110"/>
        <v>14923.395359999999</v>
      </c>
      <c r="L165" s="123">
        <f t="shared" si="110"/>
        <v>15520.3302</v>
      </c>
      <c r="M165" s="123">
        <f>M57*M111*3/1000</f>
        <v>1775.2013999999999</v>
      </c>
      <c r="N165" s="123">
        <f>N57*N111*3/1000</f>
        <v>1926.4041000000002</v>
      </c>
      <c r="O165" s="123">
        <v>1160.03583</v>
      </c>
      <c r="P165" s="123">
        <v>2265.6999999999998</v>
      </c>
    </row>
    <row r="166" spans="1:16" s="12" customFormat="1" ht="15.75" x14ac:dyDescent="0.25">
      <c r="A166" s="13">
        <v>601540</v>
      </c>
      <c r="B166" s="13" t="e">
        <f t="shared" si="87"/>
        <v>#N/A</v>
      </c>
      <c r="C166" s="13">
        <v>301170</v>
      </c>
      <c r="D166" s="23" t="s">
        <v>80</v>
      </c>
      <c r="E166" s="59" t="s">
        <v>586</v>
      </c>
      <c r="F166" s="108" t="s">
        <v>580</v>
      </c>
      <c r="G166" s="112">
        <f t="shared" ref="G166:L166" si="111">IF(F165,G165/F165*100,0)</f>
        <v>92.603442259993898</v>
      </c>
      <c r="H166" s="112">
        <f t="shared" si="111"/>
        <v>134.67364157006631</v>
      </c>
      <c r="I166" s="112">
        <f t="shared" si="111"/>
        <v>147.41963350746639</v>
      </c>
      <c r="J166" s="112">
        <f t="shared" si="111"/>
        <v>104.5000017825521</v>
      </c>
      <c r="K166" s="112">
        <f t="shared" si="111"/>
        <v>104.49999963447326</v>
      </c>
      <c r="L166" s="112">
        <f t="shared" si="111"/>
        <v>103.9999934706548</v>
      </c>
      <c r="M166" s="108" t="s">
        <v>580</v>
      </c>
      <c r="N166" s="112">
        <f>IF(M165,N165/M165*100,0)</f>
        <v>108.51749553599947</v>
      </c>
      <c r="O166" s="112">
        <f>IF(N165,O165/N165*100,0)</f>
        <v>60.217678627241291</v>
      </c>
      <c r="P166" s="112">
        <f>IF(O165,P165/O165*100,0)</f>
        <v>195.31293270484582</v>
      </c>
    </row>
    <row r="167" spans="1:16" s="12" customFormat="1" ht="31.5" x14ac:dyDescent="0.25">
      <c r="A167" s="13">
        <v>601550</v>
      </c>
      <c r="B167" s="13" t="e">
        <f t="shared" si="87"/>
        <v>#N/A</v>
      </c>
      <c r="C167" s="13">
        <v>300180</v>
      </c>
      <c r="D167" s="22" t="s">
        <v>95</v>
      </c>
      <c r="E167" s="26" t="s">
        <v>106</v>
      </c>
      <c r="F167" s="123">
        <f t="shared" ref="F167:L167" si="112">F59*F113*12/1000</f>
        <v>2822.4998399999999</v>
      </c>
      <c r="G167" s="123">
        <v>3224.5</v>
      </c>
      <c r="H167" s="123">
        <f t="shared" si="112"/>
        <v>3541.3960320000001</v>
      </c>
      <c r="I167" s="123">
        <f t="shared" si="112"/>
        <v>3566.0435999999995</v>
      </c>
      <c r="J167" s="123">
        <f t="shared" si="112"/>
        <v>3815.6664000000005</v>
      </c>
      <c r="K167" s="123">
        <f t="shared" si="112"/>
        <v>4063.6848</v>
      </c>
      <c r="L167" s="123">
        <f t="shared" si="112"/>
        <v>4307.5057200000001</v>
      </c>
      <c r="M167" s="123">
        <f>M59*M113*3/1000</f>
        <v>696.70080000000007</v>
      </c>
      <c r="N167" s="123">
        <f>N59*N113*3/1000</f>
        <v>738.05039999999985</v>
      </c>
      <c r="O167" s="123">
        <v>590.1</v>
      </c>
      <c r="P167" s="123">
        <f>P59*P113*2/1000</f>
        <v>588.59920000000011</v>
      </c>
    </row>
    <row r="168" spans="1:16" s="12" customFormat="1" ht="15.75" x14ac:dyDescent="0.25">
      <c r="A168" s="13">
        <v>601560</v>
      </c>
      <c r="B168" s="13" t="e">
        <f t="shared" si="87"/>
        <v>#N/A</v>
      </c>
      <c r="C168" s="13">
        <v>301180</v>
      </c>
      <c r="D168" s="23" t="s">
        <v>80</v>
      </c>
      <c r="E168" s="59" t="s">
        <v>586</v>
      </c>
      <c r="F168" s="108" t="s">
        <v>580</v>
      </c>
      <c r="G168" s="112">
        <f t="shared" ref="G168:L168" si="113">IF(F167,G167/F167*100,0)</f>
        <v>114.24269912447542</v>
      </c>
      <c r="H168" s="112">
        <f t="shared" si="113"/>
        <v>109.82775723367963</v>
      </c>
      <c r="I168" s="112">
        <f t="shared" si="113"/>
        <v>100.69598451506931</v>
      </c>
      <c r="J168" s="112">
        <f t="shared" si="113"/>
        <v>106.99999293334498</v>
      </c>
      <c r="K168" s="112">
        <f t="shared" si="113"/>
        <v>106.5000022014503</v>
      </c>
      <c r="L168" s="112">
        <f t="shared" si="113"/>
        <v>105.99999586582109</v>
      </c>
      <c r="M168" s="108" t="s">
        <v>580</v>
      </c>
      <c r="N168" s="112">
        <f>IF(M167,N167/M167*100,0)</f>
        <v>105.93505849282788</v>
      </c>
      <c r="O168" s="112">
        <f>IF(N167,O167/N167*100,0)</f>
        <v>79.953889327883317</v>
      </c>
      <c r="P168" s="112">
        <f>IF(O167,P167/O167*100,0)</f>
        <v>99.745670225385538</v>
      </c>
    </row>
    <row r="169" spans="1:16" s="12" customFormat="1" ht="15.75" x14ac:dyDescent="0.25">
      <c r="A169" s="13">
        <v>601570</v>
      </c>
      <c r="B169" s="13" t="e">
        <f t="shared" si="87"/>
        <v>#N/A</v>
      </c>
      <c r="C169" s="13">
        <v>300185</v>
      </c>
      <c r="D169" s="22" t="s">
        <v>599</v>
      </c>
      <c r="E169" s="26" t="s">
        <v>106</v>
      </c>
      <c r="F169" s="123">
        <f t="shared" ref="F169:L169" si="114">F61*F115*12/1000</f>
        <v>0</v>
      </c>
      <c r="G169" s="123">
        <f t="shared" si="114"/>
        <v>0</v>
      </c>
      <c r="H169" s="123">
        <f t="shared" si="114"/>
        <v>0</v>
      </c>
      <c r="I169" s="123">
        <f t="shared" si="114"/>
        <v>0</v>
      </c>
      <c r="J169" s="123">
        <f t="shared" si="114"/>
        <v>0</v>
      </c>
      <c r="K169" s="123">
        <f t="shared" si="114"/>
        <v>0</v>
      </c>
      <c r="L169" s="123">
        <f t="shared" si="114"/>
        <v>0</v>
      </c>
      <c r="M169" s="123">
        <f>M61*M115*3/1000</f>
        <v>0</v>
      </c>
      <c r="N169" s="123">
        <f>N61*N115*3/1000</f>
        <v>0</v>
      </c>
      <c r="O169" s="123">
        <f>O61*O115*3/1000</f>
        <v>0</v>
      </c>
      <c r="P169" s="123">
        <f>P61*P115*3/1000</f>
        <v>0</v>
      </c>
    </row>
    <row r="170" spans="1:16" s="12" customFormat="1" ht="15.75" x14ac:dyDescent="0.25">
      <c r="A170" s="13">
        <v>601580</v>
      </c>
      <c r="B170" s="13" t="e">
        <f t="shared" si="87"/>
        <v>#N/A</v>
      </c>
      <c r="C170" s="13">
        <v>301185</v>
      </c>
      <c r="D170" s="23" t="s">
        <v>80</v>
      </c>
      <c r="E170" s="59" t="s">
        <v>586</v>
      </c>
      <c r="F170" s="108" t="s">
        <v>580</v>
      </c>
      <c r="G170" s="112">
        <f t="shared" ref="G170:L170" si="115">IF(F169,G169/F169*100,0)</f>
        <v>0</v>
      </c>
      <c r="H170" s="112">
        <f t="shared" si="115"/>
        <v>0</v>
      </c>
      <c r="I170" s="112">
        <f t="shared" si="115"/>
        <v>0</v>
      </c>
      <c r="J170" s="112">
        <f t="shared" si="115"/>
        <v>0</v>
      </c>
      <c r="K170" s="112">
        <f t="shared" si="115"/>
        <v>0</v>
      </c>
      <c r="L170" s="112">
        <f t="shared" si="115"/>
        <v>0</v>
      </c>
      <c r="M170" s="108" t="s">
        <v>580</v>
      </c>
      <c r="N170" s="112">
        <f>IF(M169,N169/M169*100,0)</f>
        <v>0</v>
      </c>
      <c r="O170" s="112">
        <f>IF(N169,O169/N169*100,0)</f>
        <v>0</v>
      </c>
      <c r="P170" s="112">
        <f>IF(O169,P169/O169*100,0)</f>
        <v>0</v>
      </c>
    </row>
    <row r="171" spans="1:16" s="12" customFormat="1" ht="47.25" x14ac:dyDescent="0.25">
      <c r="A171" s="13">
        <v>601590</v>
      </c>
      <c r="B171" s="13" t="e">
        <f t="shared" si="87"/>
        <v>#N/A</v>
      </c>
      <c r="C171" s="13">
        <v>300190</v>
      </c>
      <c r="D171" s="116" t="s">
        <v>102</v>
      </c>
      <c r="E171" s="26" t="s">
        <v>106</v>
      </c>
      <c r="F171" s="123">
        <v>36421.199999999997</v>
      </c>
      <c r="G171" s="123">
        <f t="shared" ref="G171:L171" si="116">G63*G117*12/1000</f>
        <v>44042.803200000002</v>
      </c>
      <c r="H171" s="123">
        <f t="shared" si="116"/>
        <v>45928.406016000001</v>
      </c>
      <c r="I171" s="123">
        <f t="shared" si="116"/>
        <v>54009.15</v>
      </c>
      <c r="J171" s="123">
        <f t="shared" si="116"/>
        <v>58245.127200000003</v>
      </c>
      <c r="K171" s="123">
        <f t="shared" si="116"/>
        <v>62189.946000000004</v>
      </c>
      <c r="L171" s="123">
        <f t="shared" si="116"/>
        <v>65654.737200000003</v>
      </c>
      <c r="M171" s="123">
        <v>9011</v>
      </c>
      <c r="N171" s="123">
        <v>9231.1299999999992</v>
      </c>
      <c r="O171" s="123">
        <v>7134.0024999999996</v>
      </c>
      <c r="P171" s="123">
        <v>8674.42</v>
      </c>
    </row>
    <row r="172" spans="1:16" s="12" customFormat="1" ht="15.75" x14ac:dyDescent="0.25">
      <c r="A172" s="13">
        <v>601600</v>
      </c>
      <c r="B172" s="13" t="e">
        <f t="shared" si="87"/>
        <v>#N/A</v>
      </c>
      <c r="C172" s="13">
        <v>301190</v>
      </c>
      <c r="D172" s="23" t="s">
        <v>80</v>
      </c>
      <c r="E172" s="59" t="s">
        <v>586</v>
      </c>
      <c r="F172" s="108" t="s">
        <v>580</v>
      </c>
      <c r="G172" s="112">
        <f t="shared" ref="G172:L172" si="117">IF(F171,G171/F171*100,0)</f>
        <v>120.92628249481072</v>
      </c>
      <c r="H172" s="112">
        <f t="shared" si="117"/>
        <v>104.28129610060788</v>
      </c>
      <c r="I172" s="112">
        <f t="shared" si="117"/>
        <v>117.59421822996627</v>
      </c>
      <c r="J172" s="112">
        <f t="shared" si="117"/>
        <v>107.84307325703143</v>
      </c>
      <c r="K172" s="112">
        <f t="shared" si="117"/>
        <v>106.77278768137019</v>
      </c>
      <c r="L172" s="112">
        <f t="shared" si="117"/>
        <v>105.57130440344811</v>
      </c>
      <c r="M172" s="108" t="s">
        <v>580</v>
      </c>
      <c r="N172" s="112">
        <f>IF(M171,N171/M171*100,0)</f>
        <v>102.44290311841083</v>
      </c>
      <c r="O172" s="112">
        <f>IF(N171,O171/N171*100,0)</f>
        <v>77.282006644906971</v>
      </c>
      <c r="P172" s="112">
        <f>IF(O171,P171/O171*100,0)</f>
        <v>121.59261228181515</v>
      </c>
    </row>
    <row r="173" spans="1:16" s="12" customFormat="1" ht="31.5" x14ac:dyDescent="0.25">
      <c r="A173" s="13">
        <v>601610</v>
      </c>
      <c r="B173" s="13" t="e">
        <f t="shared" si="87"/>
        <v>#N/A</v>
      </c>
      <c r="C173" s="13">
        <v>300200</v>
      </c>
      <c r="D173" s="116" t="s">
        <v>103</v>
      </c>
      <c r="E173" s="26" t="s">
        <v>106</v>
      </c>
      <c r="F173" s="123">
        <v>3322.7</v>
      </c>
      <c r="G173" s="123">
        <v>4218.2</v>
      </c>
      <c r="H173" s="123">
        <f t="shared" ref="H173:K173" si="118">H65*H119*12/1000</f>
        <v>5473.4624639999993</v>
      </c>
      <c r="I173" s="123">
        <f t="shared" si="118"/>
        <v>6555.5555999999997</v>
      </c>
      <c r="J173" s="123">
        <f t="shared" si="118"/>
        <v>6719.4444000000003</v>
      </c>
      <c r="K173" s="123">
        <f t="shared" si="118"/>
        <v>6988.2228000000005</v>
      </c>
      <c r="L173" s="123">
        <f>L65*L119*12/1000</f>
        <v>7267.7507999999989</v>
      </c>
      <c r="M173" s="123">
        <f>M65*M119*3/1000</f>
        <v>862.66800000000001</v>
      </c>
      <c r="N173" s="123">
        <v>890.66</v>
      </c>
      <c r="O173" s="123">
        <v>509.1</v>
      </c>
      <c r="P173" s="123">
        <f>P65*P119*2/1000</f>
        <v>725</v>
      </c>
    </row>
    <row r="174" spans="1:16" s="12" customFormat="1" ht="15.75" x14ac:dyDescent="0.25">
      <c r="A174" s="13">
        <v>601620</v>
      </c>
      <c r="B174" s="13" t="e">
        <f t="shared" si="87"/>
        <v>#N/A</v>
      </c>
      <c r="C174" s="13">
        <v>301200</v>
      </c>
      <c r="D174" s="23" t="s">
        <v>80</v>
      </c>
      <c r="E174" s="59" t="s">
        <v>586</v>
      </c>
      <c r="F174" s="108" t="s">
        <v>580</v>
      </c>
      <c r="G174" s="112">
        <f t="shared" ref="G174:L174" si="119">IF(F173,G173/F173*100,0)</f>
        <v>126.95097360580252</v>
      </c>
      <c r="H174" s="112">
        <f t="shared" si="119"/>
        <v>129.75824911099519</v>
      </c>
      <c r="I174" s="112">
        <f t="shared" si="119"/>
        <v>119.76981011776608</v>
      </c>
      <c r="J174" s="112">
        <f t="shared" si="119"/>
        <v>102.49999862711867</v>
      </c>
      <c r="K174" s="112">
        <f t="shared" si="119"/>
        <v>104.00000928648208</v>
      </c>
      <c r="L174" s="112">
        <f t="shared" si="119"/>
        <v>103.99998694947159</v>
      </c>
      <c r="M174" s="108" t="s">
        <v>580</v>
      </c>
      <c r="N174" s="112">
        <f>IF(M173,N173/M173*100,0)</f>
        <v>103.2448172413953</v>
      </c>
      <c r="O174" s="112">
        <f>IF(N173,O173/N173*100,0)</f>
        <v>57.159858980980403</v>
      </c>
      <c r="P174" s="112">
        <f>IF(O173,P173/O173*100,0)</f>
        <v>142.40817128265567</v>
      </c>
    </row>
    <row r="175" spans="1:16" s="12" customFormat="1" ht="15" x14ac:dyDescent="0.2">
      <c r="A175" s="13">
        <v>601630</v>
      </c>
      <c r="B175" s="16"/>
    </row>
    <row r="176" spans="1:16" s="12" customFormat="1" ht="15.75" x14ac:dyDescent="0.25">
      <c r="A176" s="13">
        <v>601640</v>
      </c>
      <c r="B176" s="16"/>
      <c r="D176" s="30" t="s">
        <v>121</v>
      </c>
    </row>
    <row r="177" spans="1:21" s="12" customFormat="1" ht="15.75" x14ac:dyDescent="0.25">
      <c r="A177" s="13"/>
      <c r="B177" s="16"/>
      <c r="D177" s="30"/>
    </row>
    <row r="178" spans="1:21" s="12" customFormat="1" ht="15" x14ac:dyDescent="0.2">
      <c r="A178" s="13">
        <v>601650</v>
      </c>
      <c r="B178" s="16"/>
    </row>
    <row r="179" spans="1:21" s="12" customFormat="1" ht="15.75" x14ac:dyDescent="0.25">
      <c r="A179" s="13">
        <v>601660</v>
      </c>
      <c r="B179" s="16"/>
      <c r="D179" s="30"/>
      <c r="E179" s="30"/>
      <c r="F179" s="125"/>
      <c r="G179" s="125"/>
      <c r="H179" s="125"/>
      <c r="I179" s="125"/>
      <c r="J179" s="125"/>
      <c r="K179" s="125"/>
      <c r="L179" s="126"/>
      <c r="M179" s="126"/>
      <c r="N179" s="126"/>
      <c r="O179" s="126"/>
      <c r="P179" s="127" t="s">
        <v>76</v>
      </c>
    </row>
    <row r="180" spans="1:21" s="12" customFormat="1" ht="20.25" x14ac:dyDescent="0.3">
      <c r="A180" s="13">
        <v>601670</v>
      </c>
      <c r="B180" s="16"/>
      <c r="C180" s="16"/>
      <c r="D180" s="187" t="s">
        <v>120</v>
      </c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</row>
    <row r="181" spans="1:21" s="12" customFormat="1" ht="15.75" x14ac:dyDescent="0.25">
      <c r="A181" s="13">
        <v>601680</v>
      </c>
      <c r="B181" s="16"/>
      <c r="C181" s="16"/>
      <c r="D181" s="30"/>
      <c r="E181" s="30"/>
      <c r="F181" s="128"/>
      <c r="G181" s="128"/>
      <c r="H181" s="128"/>
      <c r="I181" s="128"/>
      <c r="J181" s="128"/>
      <c r="K181" s="128"/>
      <c r="L181" s="128"/>
      <c r="M181" s="128"/>
      <c r="N181" s="128"/>
      <c r="O181" s="30"/>
      <c r="P181" s="126"/>
    </row>
    <row r="182" spans="1:21" s="12" customFormat="1" ht="15.75" customHeight="1" x14ac:dyDescent="0.25">
      <c r="A182" s="13">
        <v>601690</v>
      </c>
      <c r="B182" s="177" t="s">
        <v>68</v>
      </c>
      <c r="C182" s="177" t="s">
        <v>69</v>
      </c>
      <c r="D182" s="185" t="s">
        <v>0</v>
      </c>
      <c r="E182" s="183" t="s">
        <v>11</v>
      </c>
      <c r="F182" s="24">
        <v>2021</v>
      </c>
      <c r="G182" s="24">
        <v>2022</v>
      </c>
      <c r="H182" s="24">
        <v>2023</v>
      </c>
      <c r="I182" s="24">
        <v>2024</v>
      </c>
      <c r="J182" s="24">
        <v>2025</v>
      </c>
      <c r="K182" s="24">
        <v>2026</v>
      </c>
      <c r="L182" s="24">
        <v>2027</v>
      </c>
      <c r="M182" s="24">
        <v>2021</v>
      </c>
      <c r="N182" s="24">
        <v>2022</v>
      </c>
      <c r="O182" s="24">
        <v>2023</v>
      </c>
      <c r="P182" s="24">
        <v>2024</v>
      </c>
    </row>
    <row r="183" spans="1:21" s="12" customFormat="1" ht="15.75" x14ac:dyDescent="0.25">
      <c r="A183" s="13">
        <v>601700</v>
      </c>
      <c r="B183" s="178" t="s">
        <v>9</v>
      </c>
      <c r="C183" s="178" t="s">
        <v>9</v>
      </c>
      <c r="D183" s="186"/>
      <c r="E183" s="184"/>
      <c r="F183" s="24" t="s">
        <v>1</v>
      </c>
      <c r="G183" s="24" t="s">
        <v>1</v>
      </c>
      <c r="H183" s="24" t="s">
        <v>1</v>
      </c>
      <c r="I183" s="24" t="s">
        <v>2</v>
      </c>
      <c r="J183" s="153" t="s">
        <v>3</v>
      </c>
      <c r="K183" s="153" t="s">
        <v>3</v>
      </c>
      <c r="L183" s="153" t="s">
        <v>3</v>
      </c>
      <c r="M183" s="24" t="s">
        <v>78</v>
      </c>
      <c r="N183" s="24" t="s">
        <v>78</v>
      </c>
      <c r="O183" s="24" t="s">
        <v>78</v>
      </c>
      <c r="P183" s="24" t="s">
        <v>78</v>
      </c>
      <c r="R183" s="172" t="s">
        <v>587</v>
      </c>
      <c r="S183" s="172"/>
      <c r="T183" s="172"/>
      <c r="U183" s="172"/>
    </row>
    <row r="184" spans="1:21" s="12" customFormat="1" ht="39" x14ac:dyDescent="0.3">
      <c r="A184" s="13">
        <v>601710</v>
      </c>
      <c r="B184" s="13" t="e">
        <f t="shared" ref="B184:B191" si="120">VALUE(CONCATENATE($A$2,$C$4,C184))</f>
        <v>#N/A</v>
      </c>
      <c r="C184" s="13">
        <v>400000</v>
      </c>
      <c r="D184" s="82" t="s">
        <v>107</v>
      </c>
      <c r="E184" s="26" t="s">
        <v>108</v>
      </c>
      <c r="F184" s="119">
        <f>F186+F188+F190</f>
        <v>855</v>
      </c>
      <c r="G184" s="119">
        <f t="shared" ref="G184:P184" si="121">G186+G188+G190</f>
        <v>884</v>
      </c>
      <c r="H184" s="119">
        <f t="shared" si="121"/>
        <v>886</v>
      </c>
      <c r="I184" s="119">
        <f t="shared" si="121"/>
        <v>843</v>
      </c>
      <c r="J184" s="119">
        <f t="shared" si="121"/>
        <v>843</v>
      </c>
      <c r="K184" s="119">
        <f t="shared" si="121"/>
        <v>843</v>
      </c>
      <c r="L184" s="119">
        <f t="shared" si="121"/>
        <v>843</v>
      </c>
      <c r="M184" s="119">
        <f t="shared" si="121"/>
        <v>420</v>
      </c>
      <c r="N184" s="119">
        <f t="shared" si="121"/>
        <v>915</v>
      </c>
      <c r="O184" s="119">
        <f t="shared" si="121"/>
        <v>888</v>
      </c>
      <c r="P184" s="119">
        <f t="shared" si="121"/>
        <v>843</v>
      </c>
      <c r="R184" s="172"/>
      <c r="S184" s="172"/>
      <c r="T184" s="172"/>
      <c r="U184" s="172"/>
    </row>
    <row r="185" spans="1:21" s="12" customFormat="1" ht="15.75" x14ac:dyDescent="0.25">
      <c r="A185" s="13">
        <v>601720</v>
      </c>
      <c r="B185" s="13" t="e">
        <f t="shared" si="120"/>
        <v>#N/A</v>
      </c>
      <c r="C185" s="13">
        <v>401000</v>
      </c>
      <c r="D185" s="53" t="s">
        <v>109</v>
      </c>
      <c r="E185" s="59" t="s">
        <v>586</v>
      </c>
      <c r="F185" s="108" t="s">
        <v>580</v>
      </c>
      <c r="G185" s="129">
        <f t="shared" ref="G185:L185" si="122">IF(F184,G184/F184*100,0)</f>
        <v>103.39181286549707</v>
      </c>
      <c r="H185" s="129">
        <f t="shared" si="122"/>
        <v>100.22624434389141</v>
      </c>
      <c r="I185" s="129">
        <f t="shared" si="122"/>
        <v>95.146726862302472</v>
      </c>
      <c r="J185" s="129">
        <f t="shared" si="122"/>
        <v>100</v>
      </c>
      <c r="K185" s="129">
        <f t="shared" si="122"/>
        <v>100</v>
      </c>
      <c r="L185" s="129">
        <f t="shared" si="122"/>
        <v>100</v>
      </c>
      <c r="M185" s="108" t="s">
        <v>580</v>
      </c>
      <c r="N185" s="129">
        <f>IF(M184,N184/M184*100,0)</f>
        <v>217.85714285714283</v>
      </c>
      <c r="O185" s="129">
        <f>IF(N184,O184/N184*100,0)</f>
        <v>97.049180327868854</v>
      </c>
      <c r="P185" s="129">
        <f>IF(O184,P184/O184*100,0)</f>
        <v>94.932432432432435</v>
      </c>
      <c r="R185" s="172"/>
      <c r="S185" s="172"/>
      <c r="T185" s="172"/>
      <c r="U185" s="172"/>
    </row>
    <row r="186" spans="1:21" s="12" customFormat="1" ht="15.75" x14ac:dyDescent="0.25">
      <c r="A186" s="13">
        <v>601770</v>
      </c>
      <c r="B186" s="13" t="e">
        <f t="shared" si="120"/>
        <v>#N/A</v>
      </c>
      <c r="C186" s="13">
        <v>400030</v>
      </c>
      <c r="D186" s="130" t="s">
        <v>601</v>
      </c>
      <c r="E186" s="26" t="s">
        <v>108</v>
      </c>
      <c r="F186" s="131">
        <v>219</v>
      </c>
      <c r="G186" s="131">
        <v>218</v>
      </c>
      <c r="H186" s="131">
        <v>191</v>
      </c>
      <c r="I186" s="131">
        <v>187</v>
      </c>
      <c r="J186" s="131">
        <v>187</v>
      </c>
      <c r="K186" s="131">
        <v>187</v>
      </c>
      <c r="L186" s="131">
        <v>187</v>
      </c>
      <c r="M186" s="131">
        <v>214</v>
      </c>
      <c r="N186" s="131">
        <v>224</v>
      </c>
      <c r="O186" s="131">
        <v>195</v>
      </c>
      <c r="P186" s="131">
        <v>187</v>
      </c>
    </row>
    <row r="187" spans="1:21" s="12" customFormat="1" ht="15.75" x14ac:dyDescent="0.25">
      <c r="A187" s="13">
        <v>601780</v>
      </c>
      <c r="B187" s="13" t="e">
        <f t="shared" si="120"/>
        <v>#N/A</v>
      </c>
      <c r="C187" s="13">
        <v>401030</v>
      </c>
      <c r="D187" s="53" t="s">
        <v>109</v>
      </c>
      <c r="E187" s="59" t="s">
        <v>586</v>
      </c>
      <c r="F187" s="108" t="s">
        <v>580</v>
      </c>
      <c r="G187" s="129">
        <f t="shared" ref="G187:L187" si="123">IF(F186,G186/F186*100,0)</f>
        <v>99.543378995433784</v>
      </c>
      <c r="H187" s="129">
        <f t="shared" si="123"/>
        <v>87.614678899082563</v>
      </c>
      <c r="I187" s="129">
        <f t="shared" si="123"/>
        <v>97.905759162303667</v>
      </c>
      <c r="J187" s="129">
        <f t="shared" si="123"/>
        <v>100</v>
      </c>
      <c r="K187" s="129">
        <f t="shared" si="123"/>
        <v>100</v>
      </c>
      <c r="L187" s="129">
        <f t="shared" si="123"/>
        <v>100</v>
      </c>
      <c r="M187" s="108" t="s">
        <v>580</v>
      </c>
      <c r="N187" s="129">
        <f>IF(M186,N186/M186*100,0)</f>
        <v>104.67289719626167</v>
      </c>
      <c r="O187" s="129">
        <f>IF(N186,O186/N186*100,0)</f>
        <v>87.053571428571431</v>
      </c>
      <c r="P187" s="129">
        <f>IF(O186,P186/O186*100,0)</f>
        <v>95.897435897435898</v>
      </c>
    </row>
    <row r="188" spans="1:21" s="12" customFormat="1" ht="15.75" x14ac:dyDescent="0.25">
      <c r="A188" s="13">
        <v>601810</v>
      </c>
      <c r="B188" s="13" t="e">
        <f t="shared" si="120"/>
        <v>#N/A</v>
      </c>
      <c r="C188" s="13">
        <v>400050</v>
      </c>
      <c r="D188" s="130" t="s">
        <v>602</v>
      </c>
      <c r="E188" s="26" t="s">
        <v>108</v>
      </c>
      <c r="F188" s="131">
        <v>431</v>
      </c>
      <c r="G188" s="131">
        <v>440</v>
      </c>
      <c r="H188" s="131">
        <v>394</v>
      </c>
      <c r="I188" s="131">
        <v>398</v>
      </c>
      <c r="J188" s="131">
        <v>398</v>
      </c>
      <c r="K188" s="131">
        <v>398</v>
      </c>
      <c r="L188" s="131">
        <v>398</v>
      </c>
      <c r="M188" s="131">
        <v>7</v>
      </c>
      <c r="N188" s="131">
        <v>474</v>
      </c>
      <c r="O188" s="131">
        <v>392</v>
      </c>
      <c r="P188" s="131">
        <v>398</v>
      </c>
    </row>
    <row r="189" spans="1:21" s="12" customFormat="1" ht="15.75" x14ac:dyDescent="0.25">
      <c r="A189" s="13">
        <v>601820</v>
      </c>
      <c r="B189" s="13" t="e">
        <f t="shared" si="120"/>
        <v>#N/A</v>
      </c>
      <c r="C189" s="13">
        <v>401050</v>
      </c>
      <c r="D189" s="53" t="s">
        <v>109</v>
      </c>
      <c r="E189" s="59" t="s">
        <v>586</v>
      </c>
      <c r="F189" s="108" t="s">
        <v>580</v>
      </c>
      <c r="G189" s="129">
        <f t="shared" ref="G189:L189" si="124">IF(F188,G188/F188*100,0)</f>
        <v>102.08816705336427</v>
      </c>
      <c r="H189" s="129">
        <f t="shared" si="124"/>
        <v>89.545454545454547</v>
      </c>
      <c r="I189" s="129">
        <f t="shared" si="124"/>
        <v>101.01522842639594</v>
      </c>
      <c r="J189" s="129">
        <f t="shared" si="124"/>
        <v>100</v>
      </c>
      <c r="K189" s="129">
        <f t="shared" si="124"/>
        <v>100</v>
      </c>
      <c r="L189" s="129">
        <f t="shared" si="124"/>
        <v>100</v>
      </c>
      <c r="M189" s="108" t="s">
        <v>580</v>
      </c>
      <c r="N189" s="129">
        <f>IF(M188,N188/M188*100,0)</f>
        <v>6771.4285714285706</v>
      </c>
      <c r="O189" s="129">
        <f>IF(N188,O188/N188*100,0)</f>
        <v>82.700421940928265</v>
      </c>
      <c r="P189" s="129">
        <f>IF(O188,P188/O188*100,0)</f>
        <v>101.53061224489797</v>
      </c>
    </row>
    <row r="190" spans="1:21" s="12" customFormat="1" ht="15.75" x14ac:dyDescent="0.25">
      <c r="A190" s="13">
        <v>601830</v>
      </c>
      <c r="B190" s="13" t="e">
        <f t="shared" si="120"/>
        <v>#N/A</v>
      </c>
      <c r="C190" s="13">
        <v>400060</v>
      </c>
      <c r="D190" s="130" t="s">
        <v>603</v>
      </c>
      <c r="E190" s="26" t="s">
        <v>108</v>
      </c>
      <c r="F190" s="131">
        <v>205</v>
      </c>
      <c r="G190" s="131">
        <v>226</v>
      </c>
      <c r="H190" s="131">
        <v>301</v>
      </c>
      <c r="I190" s="131">
        <v>258</v>
      </c>
      <c r="J190" s="131">
        <v>258</v>
      </c>
      <c r="K190" s="131">
        <v>258</v>
      </c>
      <c r="L190" s="131">
        <v>258</v>
      </c>
      <c r="M190" s="131">
        <v>199</v>
      </c>
      <c r="N190" s="131">
        <v>217</v>
      </c>
      <c r="O190" s="131">
        <v>301</v>
      </c>
      <c r="P190" s="131">
        <v>258</v>
      </c>
    </row>
    <row r="191" spans="1:21" s="12" customFormat="1" ht="15.75" hidden="1" x14ac:dyDescent="0.25">
      <c r="A191" s="13">
        <v>601860</v>
      </c>
      <c r="B191" s="13" t="e">
        <f t="shared" si="120"/>
        <v>#N/A</v>
      </c>
      <c r="C191" s="13">
        <v>401070</v>
      </c>
      <c r="D191" s="53" t="s">
        <v>109</v>
      </c>
      <c r="E191" s="59" t="s">
        <v>586</v>
      </c>
      <c r="F191" s="108" t="s">
        <v>580</v>
      </c>
      <c r="G191" s="129">
        <f t="shared" ref="G191:L191" si="125">IF(F190,G190/F190*100,0)</f>
        <v>110.2439024390244</v>
      </c>
      <c r="H191" s="129">
        <f t="shared" si="125"/>
        <v>133.18584070796459</v>
      </c>
      <c r="I191" s="129">
        <f t="shared" si="125"/>
        <v>85.714285714285708</v>
      </c>
      <c r="J191" s="129">
        <f t="shared" si="125"/>
        <v>100</v>
      </c>
      <c r="K191" s="129">
        <f t="shared" si="125"/>
        <v>100</v>
      </c>
      <c r="L191" s="129">
        <f t="shared" si="125"/>
        <v>100</v>
      </c>
      <c r="M191" s="108" t="s">
        <v>580</v>
      </c>
      <c r="N191" s="129">
        <f>IF(M190,N190/M190*100,0)</f>
        <v>109.04522613065326</v>
      </c>
      <c r="O191" s="129">
        <f>IF(N190,O190/N190*100,0)</f>
        <v>138.70967741935485</v>
      </c>
      <c r="P191" s="129">
        <f>IF(O190,P190/O190*100,0)</f>
        <v>85.714285714285708</v>
      </c>
    </row>
    <row r="192" spans="1:21" s="12" customFormat="1" ht="54" customHeight="1" x14ac:dyDescent="0.3">
      <c r="A192" s="13">
        <v>602330</v>
      </c>
      <c r="B192" s="13" t="e">
        <f t="shared" ref="B192:B193" si="126">VALUE(CONCATENATE($A$2,$C$4,C192))</f>
        <v>#N/A</v>
      </c>
      <c r="C192" s="13">
        <v>500000</v>
      </c>
      <c r="D192" s="82" t="s">
        <v>110</v>
      </c>
      <c r="E192" s="26" t="s">
        <v>105</v>
      </c>
      <c r="F192" s="119">
        <f t="shared" ref="F192:L192" si="127">IF(F184,F248*1000/12/F184,0)</f>
        <v>43566.054580896685</v>
      </c>
      <c r="G192" s="119">
        <f t="shared" si="127"/>
        <v>53377.784690799395</v>
      </c>
      <c r="H192" s="119">
        <f t="shared" si="127"/>
        <v>62490.980060195638</v>
      </c>
      <c r="I192" s="119">
        <f t="shared" si="127"/>
        <v>71354.141257413983</v>
      </c>
      <c r="J192" s="119">
        <f t="shared" si="127"/>
        <v>78858.907489126126</v>
      </c>
      <c r="K192" s="119">
        <f t="shared" si="127"/>
        <v>86246.658220640558</v>
      </c>
      <c r="L192" s="119">
        <f t="shared" si="127"/>
        <v>93464.541186239643</v>
      </c>
      <c r="M192" s="119">
        <f>IF(M184,M248*1000/3/M184,0)</f>
        <v>39923.36373015873</v>
      </c>
      <c r="N192" s="119">
        <f>IF(N184,N248*1000/3/N184,0)</f>
        <v>51887.145792349736</v>
      </c>
      <c r="O192" s="119">
        <f>IF(O184,O248*1000/3/O184,0)</f>
        <v>38583.671171171169</v>
      </c>
      <c r="P192" s="119">
        <f>IF(P184,P248*1000/2/P184,0)</f>
        <v>67658.896797153036</v>
      </c>
    </row>
    <row r="193" spans="1:16" s="12" customFormat="1" ht="15.75" x14ac:dyDescent="0.25">
      <c r="A193" s="13">
        <v>602340</v>
      </c>
      <c r="B193" s="13" t="e">
        <f t="shared" si="126"/>
        <v>#N/A</v>
      </c>
      <c r="C193" s="13">
        <v>501000</v>
      </c>
      <c r="D193" s="53" t="s">
        <v>109</v>
      </c>
      <c r="E193" s="59" t="s">
        <v>586</v>
      </c>
      <c r="F193" s="108" t="s">
        <v>580</v>
      </c>
      <c r="G193" s="129">
        <f t="shared" ref="G193:L193" si="128">IF(F192,G192/F192*100,0)</f>
        <v>122.52150258794623</v>
      </c>
      <c r="H193" s="129">
        <f t="shared" si="128"/>
        <v>117.07301159496615</v>
      </c>
      <c r="I193" s="129">
        <f t="shared" si="128"/>
        <v>114.18310480757501</v>
      </c>
      <c r="J193" s="129">
        <f t="shared" si="128"/>
        <v>110.51763233284287</v>
      </c>
      <c r="K193" s="129">
        <f t="shared" si="128"/>
        <v>109.36831483815969</v>
      </c>
      <c r="L193" s="129">
        <f t="shared" si="128"/>
        <v>108.3688842147761</v>
      </c>
      <c r="M193" s="108" t="s">
        <v>580</v>
      </c>
      <c r="N193" s="129">
        <f>IF(M192,N192/M192*100,0)</f>
        <v>129.96686888172547</v>
      </c>
      <c r="O193" s="129">
        <f>IF(N192,O192/N192*100,0)</f>
        <v>74.360750783212211</v>
      </c>
      <c r="P193" s="129">
        <f>IF(O192,P192/O192*100,0)</f>
        <v>175.3562964420716</v>
      </c>
    </row>
    <row r="194" spans="1:16" s="12" customFormat="1" ht="15.75" x14ac:dyDescent="0.25">
      <c r="A194" s="13">
        <v>602390</v>
      </c>
      <c r="B194" s="13" t="e">
        <f t="shared" ref="B194:B219" si="129">VALUE(CONCATENATE($A$2,$C$4,C194))</f>
        <v>#N/A</v>
      </c>
      <c r="C194" s="13">
        <v>500030</v>
      </c>
      <c r="D194" s="132" t="str">
        <f>D186</f>
        <v>ООО "Индюшкин Двор"</v>
      </c>
      <c r="E194" s="26" t="s">
        <v>105</v>
      </c>
      <c r="F194" s="131">
        <v>39085.599999999999</v>
      </c>
      <c r="G194" s="131">
        <v>42272.9</v>
      </c>
      <c r="H194" s="131">
        <v>48929.45</v>
      </c>
      <c r="I194" s="131">
        <v>60970.8</v>
      </c>
      <c r="J194" s="131">
        <v>68287.3</v>
      </c>
      <c r="K194" s="131">
        <v>74774.600000000006</v>
      </c>
      <c r="L194" s="131">
        <v>81130.44</v>
      </c>
      <c r="M194" s="131">
        <v>41571.199999999997</v>
      </c>
      <c r="N194" s="131">
        <v>46451.199999999997</v>
      </c>
      <c r="O194" s="131">
        <v>41820.28</v>
      </c>
      <c r="P194" s="131">
        <v>56972.72</v>
      </c>
    </row>
    <row r="195" spans="1:16" s="12" customFormat="1" ht="15.75" x14ac:dyDescent="0.25">
      <c r="A195" s="13">
        <v>602400</v>
      </c>
      <c r="B195" s="13" t="e">
        <f t="shared" si="129"/>
        <v>#N/A</v>
      </c>
      <c r="C195" s="13">
        <v>501030</v>
      </c>
      <c r="D195" s="53" t="s">
        <v>109</v>
      </c>
      <c r="E195" s="59" t="s">
        <v>586</v>
      </c>
      <c r="F195" s="108" t="s">
        <v>580</v>
      </c>
      <c r="G195" s="129">
        <f t="shared" ref="G195:L195" si="130">IF(F194,G194/F194*100,0)</f>
        <v>108.15466565691713</v>
      </c>
      <c r="H195" s="129">
        <f t="shared" si="130"/>
        <v>115.74661307835514</v>
      </c>
      <c r="I195" s="129">
        <f t="shared" si="130"/>
        <v>124.60961649885705</v>
      </c>
      <c r="J195" s="129">
        <f t="shared" si="130"/>
        <v>112.00000656051749</v>
      </c>
      <c r="K195" s="129">
        <f t="shared" si="130"/>
        <v>109.50000951860741</v>
      </c>
      <c r="L195" s="129">
        <f t="shared" si="130"/>
        <v>108.49999866264749</v>
      </c>
      <c r="M195" s="108" t="s">
        <v>580</v>
      </c>
      <c r="N195" s="129">
        <f>IF(M194,N194/M194*100,0)</f>
        <v>111.73889615887921</v>
      </c>
      <c r="O195" s="129">
        <f>IF(N194,O194/N194*100,0)</f>
        <v>90.030569716175251</v>
      </c>
      <c r="P195" s="129">
        <f>IF(O194,P194/O194*100,0)</f>
        <v>136.23227773702138</v>
      </c>
    </row>
    <row r="196" spans="1:16" s="12" customFormat="1" ht="15.75" x14ac:dyDescent="0.25">
      <c r="A196" s="13">
        <v>602430</v>
      </c>
      <c r="B196" s="13" t="e">
        <f t="shared" si="129"/>
        <v>#N/A</v>
      </c>
      <c r="C196" s="13">
        <v>500050</v>
      </c>
      <c r="D196" s="132" t="str">
        <f>D188</f>
        <v>ООО "Венталл-Дон"</v>
      </c>
      <c r="E196" s="26" t="s">
        <v>105</v>
      </c>
      <c r="F196" s="131">
        <v>52422.8</v>
      </c>
      <c r="G196" s="131">
        <v>48399</v>
      </c>
      <c r="H196" s="131">
        <v>56931.8</v>
      </c>
      <c r="I196" s="131">
        <v>67800</v>
      </c>
      <c r="J196" s="131">
        <v>72884.990000000005</v>
      </c>
      <c r="K196" s="131">
        <v>78351.399999999994</v>
      </c>
      <c r="L196" s="131">
        <v>0</v>
      </c>
      <c r="M196" s="131">
        <v>48930.6</v>
      </c>
      <c r="N196" s="131">
        <v>100209.5</v>
      </c>
      <c r="O196" s="131">
        <v>56150.8</v>
      </c>
      <c r="P196" s="131">
        <v>67769.460000000006</v>
      </c>
    </row>
    <row r="197" spans="1:16" s="12" customFormat="1" ht="15.75" x14ac:dyDescent="0.25">
      <c r="A197" s="13">
        <v>602440</v>
      </c>
      <c r="B197" s="13" t="e">
        <f t="shared" si="129"/>
        <v>#N/A</v>
      </c>
      <c r="C197" s="13">
        <v>501050</v>
      </c>
      <c r="D197" s="53" t="s">
        <v>109</v>
      </c>
      <c r="E197" s="59" t="s">
        <v>586</v>
      </c>
      <c r="F197" s="108" t="s">
        <v>580</v>
      </c>
      <c r="G197" s="129">
        <f t="shared" ref="G197:L197" si="131">IF(F196,G196/F196*100,0)</f>
        <v>92.324332160815516</v>
      </c>
      <c r="H197" s="129">
        <f t="shared" si="131"/>
        <v>117.63011632471745</v>
      </c>
      <c r="I197" s="129">
        <f t="shared" si="131"/>
        <v>119.08985839197075</v>
      </c>
      <c r="J197" s="129">
        <f t="shared" si="131"/>
        <v>107.49998525073747</v>
      </c>
      <c r="K197" s="129">
        <f t="shared" si="131"/>
        <v>107.50004904987979</v>
      </c>
      <c r="L197" s="129">
        <f t="shared" si="131"/>
        <v>0</v>
      </c>
      <c r="M197" s="108" t="s">
        <v>580</v>
      </c>
      <c r="N197" s="129">
        <f>IF(M196,N196/M196*100,0)</f>
        <v>204.79924627942432</v>
      </c>
      <c r="O197" s="129">
        <f>IF(N196,O196/N196*100,0)</f>
        <v>56.033410006037357</v>
      </c>
      <c r="P197" s="129">
        <f>IF(O196,P196/O196*100,0)</f>
        <v>120.6918868475605</v>
      </c>
    </row>
    <row r="198" spans="1:16" s="12" customFormat="1" ht="15.75" x14ac:dyDescent="0.25">
      <c r="A198" s="13">
        <v>602450</v>
      </c>
      <c r="B198" s="13" t="e">
        <f t="shared" si="129"/>
        <v>#N/A</v>
      </c>
      <c r="C198" s="13">
        <v>500060</v>
      </c>
      <c r="D198" s="132" t="str">
        <f>D190</f>
        <v>ООО "Шахта Октябрьская-Южная"</v>
      </c>
      <c r="E198" s="26" t="s">
        <v>105</v>
      </c>
      <c r="F198" s="131">
        <v>38191.5</v>
      </c>
      <c r="G198" s="131">
        <v>58855.75</v>
      </c>
      <c r="H198" s="131">
        <v>57168.271999999997</v>
      </c>
      <c r="I198" s="131">
        <v>61369.51</v>
      </c>
      <c r="J198" s="131">
        <v>67829.460000000006</v>
      </c>
      <c r="K198" s="131">
        <v>73934.11</v>
      </c>
      <c r="L198" s="131">
        <v>79848.84</v>
      </c>
      <c r="M198" s="131">
        <v>36030.699999999997</v>
      </c>
      <c r="N198" s="131">
        <v>48185.2</v>
      </c>
      <c r="O198" s="131">
        <v>62445.6204</v>
      </c>
      <c r="P198" s="131">
        <v>59117.83</v>
      </c>
    </row>
    <row r="199" spans="1:16" s="12" customFormat="1" ht="15.75" x14ac:dyDescent="0.25">
      <c r="A199" s="13">
        <v>602460</v>
      </c>
      <c r="B199" s="13" t="e">
        <f t="shared" si="129"/>
        <v>#N/A</v>
      </c>
      <c r="C199" s="13">
        <v>501060</v>
      </c>
      <c r="D199" s="53" t="s">
        <v>109</v>
      </c>
      <c r="E199" s="59" t="s">
        <v>586</v>
      </c>
      <c r="F199" s="108" t="s">
        <v>580</v>
      </c>
      <c r="G199" s="129">
        <f t="shared" ref="G199:L199" si="132">IF(F198,G198/F198*100,0)</f>
        <v>154.10693478915465</v>
      </c>
      <c r="H199" s="129">
        <f t="shared" si="132"/>
        <v>97.132857877097805</v>
      </c>
      <c r="I199" s="129">
        <f t="shared" si="132"/>
        <v>107.34889800412371</v>
      </c>
      <c r="J199" s="129">
        <f t="shared" si="132"/>
        <v>110.52631836232685</v>
      </c>
      <c r="K199" s="129">
        <f t="shared" si="132"/>
        <v>108.99999793600009</v>
      </c>
      <c r="L199" s="129">
        <f t="shared" si="132"/>
        <v>108.00000162306679</v>
      </c>
      <c r="M199" s="108" t="s">
        <v>580</v>
      </c>
      <c r="N199" s="129">
        <f>IF(M198,N198/M198*100,0)</f>
        <v>133.73373262245806</v>
      </c>
      <c r="O199" s="129">
        <f>IF(N198,O198/N198*100,0)</f>
        <v>129.59502170791032</v>
      </c>
      <c r="P199" s="129">
        <f>IF(O198,P198/O198*100,0)</f>
        <v>94.670898649603302</v>
      </c>
    </row>
    <row r="200" spans="1:16" s="12" customFormat="1" ht="1.5" customHeight="1" x14ac:dyDescent="0.25">
      <c r="A200" s="13">
        <v>602470</v>
      </c>
      <c r="B200" s="13" t="e">
        <f t="shared" si="129"/>
        <v>#N/A</v>
      </c>
      <c r="C200" s="13">
        <v>500070</v>
      </c>
      <c r="D200" s="132" t="e">
        <f>#REF!</f>
        <v>#REF!</v>
      </c>
      <c r="E200" s="26" t="s">
        <v>105</v>
      </c>
      <c r="F200" s="13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6"/>
    </row>
    <row r="201" spans="1:16" s="12" customFormat="1" ht="15.75" hidden="1" x14ac:dyDescent="0.25">
      <c r="A201" s="13">
        <v>602480</v>
      </c>
      <c r="B201" s="13" t="e">
        <f t="shared" si="129"/>
        <v>#N/A</v>
      </c>
      <c r="C201" s="13">
        <v>501070</v>
      </c>
      <c r="D201" s="53" t="s">
        <v>109</v>
      </c>
      <c r="E201" s="59" t="s">
        <v>586</v>
      </c>
      <c r="F201" s="108" t="s">
        <v>580</v>
      </c>
      <c r="G201" s="129">
        <f t="shared" ref="G201:L201" si="133">IF(F200,G200/F200*100,0)</f>
        <v>0</v>
      </c>
      <c r="H201" s="129">
        <f t="shared" si="133"/>
        <v>0</v>
      </c>
      <c r="I201" s="129">
        <f t="shared" si="133"/>
        <v>0</v>
      </c>
      <c r="J201" s="129">
        <f t="shared" si="133"/>
        <v>0</v>
      </c>
      <c r="K201" s="129">
        <f t="shared" si="133"/>
        <v>0</v>
      </c>
      <c r="L201" s="129">
        <f t="shared" si="133"/>
        <v>0</v>
      </c>
      <c r="M201" s="108" t="s">
        <v>580</v>
      </c>
      <c r="N201" s="129">
        <f>IF(M200,N200/M200*100,0)</f>
        <v>0</v>
      </c>
      <c r="O201" s="129">
        <f>IF(N200,O200/N200*100,0)</f>
        <v>0</v>
      </c>
      <c r="P201" s="135">
        <f>IF(O200,P200/O200*100,0)</f>
        <v>0</v>
      </c>
    </row>
    <row r="202" spans="1:16" s="12" customFormat="1" ht="15.75" hidden="1" x14ac:dyDescent="0.25">
      <c r="A202" s="13">
        <v>602490</v>
      </c>
      <c r="B202" s="13" t="e">
        <f t="shared" si="129"/>
        <v>#N/A</v>
      </c>
      <c r="C202" s="13">
        <v>500080</v>
      </c>
      <c r="D202" s="132" t="e">
        <f>#REF!</f>
        <v>#REF!</v>
      </c>
      <c r="E202" s="26" t="s">
        <v>105</v>
      </c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6"/>
    </row>
    <row r="203" spans="1:16" s="12" customFormat="1" ht="15.75" hidden="1" x14ac:dyDescent="0.25">
      <c r="A203" s="13">
        <v>602500</v>
      </c>
      <c r="B203" s="13" t="e">
        <f t="shared" si="129"/>
        <v>#N/A</v>
      </c>
      <c r="C203" s="13">
        <v>501080</v>
      </c>
      <c r="D203" s="53" t="s">
        <v>109</v>
      </c>
      <c r="E203" s="59" t="s">
        <v>586</v>
      </c>
      <c r="F203" s="108" t="s">
        <v>580</v>
      </c>
      <c r="G203" s="129">
        <f t="shared" ref="G203:L203" si="134">IF(F202,G202/F202*100,0)</f>
        <v>0</v>
      </c>
      <c r="H203" s="129">
        <f t="shared" si="134"/>
        <v>0</v>
      </c>
      <c r="I203" s="129">
        <f t="shared" si="134"/>
        <v>0</v>
      </c>
      <c r="J203" s="129">
        <f t="shared" si="134"/>
        <v>0</v>
      </c>
      <c r="K203" s="129">
        <f t="shared" si="134"/>
        <v>0</v>
      </c>
      <c r="L203" s="129">
        <f t="shared" si="134"/>
        <v>0</v>
      </c>
      <c r="M203" s="108" t="s">
        <v>580</v>
      </c>
      <c r="N203" s="129">
        <f>IF(M202,N202/M202*100,0)</f>
        <v>0</v>
      </c>
      <c r="O203" s="129">
        <f>IF(N202,O202/N202*100,0)</f>
        <v>0</v>
      </c>
      <c r="P203" s="135">
        <f>IF(O202,P202/O202*100,0)</f>
        <v>0</v>
      </c>
    </row>
    <row r="204" spans="1:16" s="12" customFormat="1" ht="15.75" hidden="1" x14ac:dyDescent="0.25">
      <c r="A204" s="13">
        <v>602510</v>
      </c>
      <c r="B204" s="13" t="e">
        <f t="shared" si="129"/>
        <v>#N/A</v>
      </c>
      <c r="C204" s="13">
        <v>500090</v>
      </c>
      <c r="D204" s="132" t="e">
        <f>#REF!</f>
        <v>#REF!</v>
      </c>
      <c r="E204" s="26" t="s">
        <v>105</v>
      </c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6"/>
    </row>
    <row r="205" spans="1:16" s="12" customFormat="1" ht="15.75" hidden="1" x14ac:dyDescent="0.25">
      <c r="A205" s="13">
        <v>602520</v>
      </c>
      <c r="B205" s="13" t="e">
        <f t="shared" si="129"/>
        <v>#N/A</v>
      </c>
      <c r="C205" s="13">
        <v>501090</v>
      </c>
      <c r="D205" s="53" t="s">
        <v>109</v>
      </c>
      <c r="E205" s="59" t="s">
        <v>586</v>
      </c>
      <c r="F205" s="108" t="s">
        <v>580</v>
      </c>
      <c r="G205" s="129">
        <f t="shared" ref="G205:L205" si="135">IF(F204,G204/F204*100,0)</f>
        <v>0</v>
      </c>
      <c r="H205" s="129">
        <f t="shared" si="135"/>
        <v>0</v>
      </c>
      <c r="I205" s="129">
        <f t="shared" si="135"/>
        <v>0</v>
      </c>
      <c r="J205" s="129">
        <f t="shared" si="135"/>
        <v>0</v>
      </c>
      <c r="K205" s="129">
        <f t="shared" si="135"/>
        <v>0</v>
      </c>
      <c r="L205" s="129">
        <f t="shared" si="135"/>
        <v>0</v>
      </c>
      <c r="M205" s="108" t="s">
        <v>580</v>
      </c>
      <c r="N205" s="129">
        <f>IF(M204,N204/M204*100,0)</f>
        <v>0</v>
      </c>
      <c r="O205" s="129">
        <f>IF(N204,O204/N204*100,0)</f>
        <v>0</v>
      </c>
      <c r="P205" s="135">
        <f>IF(O204,P204/O204*100,0)</f>
        <v>0</v>
      </c>
    </row>
    <row r="206" spans="1:16" s="12" customFormat="1" ht="15.75" hidden="1" x14ac:dyDescent="0.25">
      <c r="A206" s="13">
        <v>602530</v>
      </c>
      <c r="B206" s="13" t="e">
        <f t="shared" si="129"/>
        <v>#N/A</v>
      </c>
      <c r="C206" s="13">
        <v>500100</v>
      </c>
      <c r="D206" s="132" t="e">
        <f>#REF!</f>
        <v>#REF!</v>
      </c>
      <c r="E206" s="26" t="s">
        <v>105</v>
      </c>
      <c r="F206" s="131"/>
      <c r="G206" s="131"/>
      <c r="H206" s="131"/>
      <c r="I206" s="131"/>
      <c r="J206" s="131"/>
      <c r="K206" s="131"/>
      <c r="L206" s="131"/>
      <c r="M206" s="131"/>
      <c r="N206" s="131"/>
      <c r="O206" s="131"/>
      <c r="P206" s="136"/>
    </row>
    <row r="207" spans="1:16" s="12" customFormat="1" ht="15.75" hidden="1" x14ac:dyDescent="0.25">
      <c r="A207" s="13">
        <v>602540</v>
      </c>
      <c r="B207" s="13" t="e">
        <f t="shared" si="129"/>
        <v>#N/A</v>
      </c>
      <c r="C207" s="13">
        <v>501100</v>
      </c>
      <c r="D207" s="53" t="s">
        <v>109</v>
      </c>
      <c r="E207" s="59" t="s">
        <v>586</v>
      </c>
      <c r="F207" s="108" t="s">
        <v>580</v>
      </c>
      <c r="G207" s="129">
        <f t="shared" ref="G207:L207" si="136">IF(F206,G206/F206*100,0)</f>
        <v>0</v>
      </c>
      <c r="H207" s="129">
        <f t="shared" si="136"/>
        <v>0</v>
      </c>
      <c r="I207" s="129">
        <f t="shared" si="136"/>
        <v>0</v>
      </c>
      <c r="J207" s="129">
        <f t="shared" si="136"/>
        <v>0</v>
      </c>
      <c r="K207" s="129">
        <f t="shared" si="136"/>
        <v>0</v>
      </c>
      <c r="L207" s="129">
        <f t="shared" si="136"/>
        <v>0</v>
      </c>
      <c r="M207" s="108" t="s">
        <v>580</v>
      </c>
      <c r="N207" s="129">
        <f>IF(M206,N206/M206*100,0)</f>
        <v>0</v>
      </c>
      <c r="O207" s="129">
        <f>IF(N206,O206/N206*100,0)</f>
        <v>0</v>
      </c>
      <c r="P207" s="135">
        <f>IF(O206,P206/O206*100,0)</f>
        <v>0</v>
      </c>
    </row>
    <row r="208" spans="1:16" s="12" customFormat="1" ht="15.75" hidden="1" x14ac:dyDescent="0.25">
      <c r="A208" s="13">
        <v>602550</v>
      </c>
      <c r="B208" s="13" t="e">
        <f t="shared" si="129"/>
        <v>#N/A</v>
      </c>
      <c r="C208" s="13">
        <v>500110</v>
      </c>
      <c r="D208" s="132" t="e">
        <f>#REF!</f>
        <v>#REF!</v>
      </c>
      <c r="E208" s="26" t="s">
        <v>105</v>
      </c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6"/>
    </row>
    <row r="209" spans="1:16" s="12" customFormat="1" ht="15.75" hidden="1" x14ac:dyDescent="0.25">
      <c r="A209" s="13">
        <v>602560</v>
      </c>
      <c r="B209" s="13" t="e">
        <f t="shared" si="129"/>
        <v>#N/A</v>
      </c>
      <c r="C209" s="13">
        <v>501110</v>
      </c>
      <c r="D209" s="53" t="s">
        <v>109</v>
      </c>
      <c r="E209" s="59" t="s">
        <v>586</v>
      </c>
      <c r="F209" s="108" t="s">
        <v>580</v>
      </c>
      <c r="G209" s="129">
        <f t="shared" ref="G209:L209" si="137">IF(F208,G208/F208*100,0)</f>
        <v>0</v>
      </c>
      <c r="H209" s="129">
        <f t="shared" si="137"/>
        <v>0</v>
      </c>
      <c r="I209" s="129">
        <f t="shared" si="137"/>
        <v>0</v>
      </c>
      <c r="J209" s="129">
        <f t="shared" si="137"/>
        <v>0</v>
      </c>
      <c r="K209" s="129">
        <f t="shared" si="137"/>
        <v>0</v>
      </c>
      <c r="L209" s="129">
        <f t="shared" si="137"/>
        <v>0</v>
      </c>
      <c r="M209" s="108" t="s">
        <v>580</v>
      </c>
      <c r="N209" s="129">
        <f>IF(M208,N208/M208*100,0)</f>
        <v>0</v>
      </c>
      <c r="O209" s="129">
        <f>IF(N208,O208/N208*100,0)</f>
        <v>0</v>
      </c>
      <c r="P209" s="135">
        <f>IF(O208,P208/O208*100,0)</f>
        <v>0</v>
      </c>
    </row>
    <row r="210" spans="1:16" s="12" customFormat="1" ht="15.75" hidden="1" x14ac:dyDescent="0.25">
      <c r="A210" s="13">
        <v>602570</v>
      </c>
      <c r="B210" s="13" t="e">
        <f t="shared" si="129"/>
        <v>#N/A</v>
      </c>
      <c r="C210" s="13">
        <v>500120</v>
      </c>
      <c r="D210" s="132" t="e">
        <f>#REF!</f>
        <v>#REF!</v>
      </c>
      <c r="E210" s="26" t="s">
        <v>105</v>
      </c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6"/>
    </row>
    <row r="211" spans="1:16" s="12" customFormat="1" ht="15.75" hidden="1" x14ac:dyDescent="0.25">
      <c r="A211" s="13">
        <v>602580</v>
      </c>
      <c r="B211" s="13" t="e">
        <f t="shared" si="129"/>
        <v>#N/A</v>
      </c>
      <c r="C211" s="13">
        <v>501120</v>
      </c>
      <c r="D211" s="53" t="s">
        <v>109</v>
      </c>
      <c r="E211" s="59" t="s">
        <v>586</v>
      </c>
      <c r="F211" s="108" t="s">
        <v>580</v>
      </c>
      <c r="G211" s="129">
        <f t="shared" ref="G211:L211" si="138">IF(F210,G210/F210*100,0)</f>
        <v>0</v>
      </c>
      <c r="H211" s="129">
        <f t="shared" si="138"/>
        <v>0</v>
      </c>
      <c r="I211" s="129">
        <f t="shared" si="138"/>
        <v>0</v>
      </c>
      <c r="J211" s="129">
        <f t="shared" si="138"/>
        <v>0</v>
      </c>
      <c r="K211" s="129">
        <f t="shared" si="138"/>
        <v>0</v>
      </c>
      <c r="L211" s="129">
        <f t="shared" si="138"/>
        <v>0</v>
      </c>
      <c r="M211" s="108" t="s">
        <v>580</v>
      </c>
      <c r="N211" s="129">
        <f>IF(M210,N210/M210*100,0)</f>
        <v>0</v>
      </c>
      <c r="O211" s="129">
        <f>IF(N210,O210/N210*100,0)</f>
        <v>0</v>
      </c>
      <c r="P211" s="135">
        <f>IF(O210,P210/O210*100,0)</f>
        <v>0</v>
      </c>
    </row>
    <row r="212" spans="1:16" s="12" customFormat="1" ht="15.75" hidden="1" x14ac:dyDescent="0.25">
      <c r="A212" s="13">
        <v>602590</v>
      </c>
      <c r="B212" s="13" t="e">
        <f t="shared" si="129"/>
        <v>#N/A</v>
      </c>
      <c r="C212" s="13">
        <v>500130</v>
      </c>
      <c r="D212" s="132" t="e">
        <f>#REF!</f>
        <v>#REF!</v>
      </c>
      <c r="E212" s="26" t="s">
        <v>105</v>
      </c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6"/>
    </row>
    <row r="213" spans="1:16" s="12" customFormat="1" ht="15.75" hidden="1" x14ac:dyDescent="0.25">
      <c r="A213" s="13">
        <v>602600</v>
      </c>
      <c r="B213" s="13" t="e">
        <f t="shared" si="129"/>
        <v>#N/A</v>
      </c>
      <c r="C213" s="13">
        <v>501130</v>
      </c>
      <c r="D213" s="53" t="s">
        <v>109</v>
      </c>
      <c r="E213" s="59" t="s">
        <v>586</v>
      </c>
      <c r="F213" s="108" t="s">
        <v>580</v>
      </c>
      <c r="G213" s="129">
        <f t="shared" ref="G213:L213" si="139">IF(F212,G212/F212*100,0)</f>
        <v>0</v>
      </c>
      <c r="H213" s="129">
        <f t="shared" si="139"/>
        <v>0</v>
      </c>
      <c r="I213" s="129">
        <f t="shared" si="139"/>
        <v>0</v>
      </c>
      <c r="J213" s="129">
        <f t="shared" si="139"/>
        <v>0</v>
      </c>
      <c r="K213" s="129">
        <f t="shared" si="139"/>
        <v>0</v>
      </c>
      <c r="L213" s="129">
        <f t="shared" si="139"/>
        <v>0</v>
      </c>
      <c r="M213" s="108" t="s">
        <v>580</v>
      </c>
      <c r="N213" s="129">
        <f>IF(M212,N212/M212*100,0)</f>
        <v>0</v>
      </c>
      <c r="O213" s="129">
        <f>IF(N212,O212/N212*100,0)</f>
        <v>0</v>
      </c>
      <c r="P213" s="135">
        <f>IF(O212,P212/O212*100,0)</f>
        <v>0</v>
      </c>
    </row>
    <row r="214" spans="1:16" s="12" customFormat="1" ht="15.75" hidden="1" x14ac:dyDescent="0.25">
      <c r="A214" s="13">
        <v>602610</v>
      </c>
      <c r="B214" s="13" t="e">
        <f t="shared" si="129"/>
        <v>#N/A</v>
      </c>
      <c r="C214" s="13">
        <v>500140</v>
      </c>
      <c r="D214" s="132" t="e">
        <f>#REF!</f>
        <v>#REF!</v>
      </c>
      <c r="E214" s="26" t="s">
        <v>105</v>
      </c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6"/>
    </row>
    <row r="215" spans="1:16" s="12" customFormat="1" ht="15.75" hidden="1" x14ac:dyDescent="0.25">
      <c r="A215" s="13">
        <v>602620</v>
      </c>
      <c r="B215" s="13" t="e">
        <f t="shared" si="129"/>
        <v>#N/A</v>
      </c>
      <c r="C215" s="13">
        <v>501140</v>
      </c>
      <c r="D215" s="53" t="s">
        <v>109</v>
      </c>
      <c r="E215" s="59" t="s">
        <v>586</v>
      </c>
      <c r="F215" s="108" t="s">
        <v>580</v>
      </c>
      <c r="G215" s="129">
        <f t="shared" ref="G215:L215" si="140">IF(F214,G214/F214*100,0)</f>
        <v>0</v>
      </c>
      <c r="H215" s="129">
        <f t="shared" si="140"/>
        <v>0</v>
      </c>
      <c r="I215" s="129">
        <f t="shared" si="140"/>
        <v>0</v>
      </c>
      <c r="J215" s="129">
        <f t="shared" si="140"/>
        <v>0</v>
      </c>
      <c r="K215" s="129">
        <f t="shared" si="140"/>
        <v>0</v>
      </c>
      <c r="L215" s="129">
        <f t="shared" si="140"/>
        <v>0</v>
      </c>
      <c r="M215" s="108" t="s">
        <v>580</v>
      </c>
      <c r="N215" s="129">
        <f>IF(M214,N214/M214*100,0)</f>
        <v>0</v>
      </c>
      <c r="O215" s="129">
        <f>IF(N214,O214/N214*100,0)</f>
        <v>0</v>
      </c>
      <c r="P215" s="135">
        <f>IF(O214,P214/O214*100,0)</f>
        <v>0</v>
      </c>
    </row>
    <row r="216" spans="1:16" s="12" customFormat="1" ht="15.75" hidden="1" x14ac:dyDescent="0.25">
      <c r="A216" s="13">
        <v>602630</v>
      </c>
      <c r="B216" s="13" t="e">
        <f t="shared" si="129"/>
        <v>#N/A</v>
      </c>
      <c r="C216" s="13">
        <v>500150</v>
      </c>
      <c r="D216" s="132" t="e">
        <f>#REF!</f>
        <v>#REF!</v>
      </c>
      <c r="E216" s="26" t="s">
        <v>105</v>
      </c>
      <c r="F216" s="13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6"/>
    </row>
    <row r="217" spans="1:16" s="12" customFormat="1" ht="15.75" hidden="1" x14ac:dyDescent="0.25">
      <c r="A217" s="13">
        <v>602640</v>
      </c>
      <c r="B217" s="13" t="e">
        <f t="shared" si="129"/>
        <v>#N/A</v>
      </c>
      <c r="C217" s="13">
        <v>501150</v>
      </c>
      <c r="D217" s="53" t="s">
        <v>109</v>
      </c>
      <c r="E217" s="59" t="s">
        <v>586</v>
      </c>
      <c r="F217" s="108" t="s">
        <v>580</v>
      </c>
      <c r="G217" s="129">
        <f t="shared" ref="G217:L217" si="141">IF(F216,G216/F216*100,0)</f>
        <v>0</v>
      </c>
      <c r="H217" s="129">
        <f t="shared" si="141"/>
        <v>0</v>
      </c>
      <c r="I217" s="129">
        <f t="shared" si="141"/>
        <v>0</v>
      </c>
      <c r="J217" s="129">
        <f t="shared" si="141"/>
        <v>0</v>
      </c>
      <c r="K217" s="129">
        <f t="shared" si="141"/>
        <v>0</v>
      </c>
      <c r="L217" s="129">
        <f t="shared" si="141"/>
        <v>0</v>
      </c>
      <c r="M217" s="108" t="s">
        <v>580</v>
      </c>
      <c r="N217" s="129">
        <f>IF(M216,N216/M216*100,0)</f>
        <v>0</v>
      </c>
      <c r="O217" s="129">
        <f>IF(N216,O216/N216*100,0)</f>
        <v>0</v>
      </c>
      <c r="P217" s="135">
        <f>IF(O216,P216/O216*100,0)</f>
        <v>0</v>
      </c>
    </row>
    <row r="218" spans="1:16" s="12" customFormat="1" ht="15.75" hidden="1" x14ac:dyDescent="0.25">
      <c r="A218" s="13">
        <v>602650</v>
      </c>
      <c r="B218" s="13" t="e">
        <f t="shared" si="129"/>
        <v>#N/A</v>
      </c>
      <c r="C218" s="13">
        <v>500160</v>
      </c>
      <c r="D218" s="132" t="e">
        <f>#REF!</f>
        <v>#REF!</v>
      </c>
      <c r="E218" s="26" t="s">
        <v>105</v>
      </c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6"/>
    </row>
    <row r="219" spans="1:16" s="12" customFormat="1" ht="15.75" hidden="1" x14ac:dyDescent="0.25">
      <c r="A219" s="13">
        <v>602660</v>
      </c>
      <c r="B219" s="13" t="e">
        <f t="shared" si="129"/>
        <v>#N/A</v>
      </c>
      <c r="C219" s="13">
        <v>501160</v>
      </c>
      <c r="D219" s="53" t="s">
        <v>109</v>
      </c>
      <c r="E219" s="59" t="s">
        <v>586</v>
      </c>
      <c r="F219" s="108" t="s">
        <v>580</v>
      </c>
      <c r="G219" s="129">
        <f t="shared" ref="G219:L219" si="142">IF(F218,G218/F218*100,0)</f>
        <v>0</v>
      </c>
      <c r="H219" s="129">
        <f t="shared" si="142"/>
        <v>0</v>
      </c>
      <c r="I219" s="129">
        <f t="shared" si="142"/>
        <v>0</v>
      </c>
      <c r="J219" s="129">
        <f t="shared" si="142"/>
        <v>0</v>
      </c>
      <c r="K219" s="129">
        <f t="shared" si="142"/>
        <v>0</v>
      </c>
      <c r="L219" s="129">
        <f t="shared" si="142"/>
        <v>0</v>
      </c>
      <c r="M219" s="108" t="s">
        <v>580</v>
      </c>
      <c r="N219" s="129">
        <f>IF(M218,N218/M218*100,0)</f>
        <v>0</v>
      </c>
      <c r="O219" s="129">
        <f>IF(N218,O218/N218*100,0)</f>
        <v>0</v>
      </c>
      <c r="P219" s="135">
        <f>IF(O218,P218/O218*100,0)</f>
        <v>0</v>
      </c>
    </row>
    <row r="220" spans="1:16" s="12" customFormat="1" ht="15.75" hidden="1" x14ac:dyDescent="0.25">
      <c r="A220" s="13">
        <v>602670</v>
      </c>
      <c r="B220" s="13" t="e">
        <f t="shared" ref="B220:B249" si="143">VALUE(CONCATENATE($A$2,$C$4,C220))</f>
        <v>#N/A</v>
      </c>
      <c r="C220" s="13">
        <v>500170</v>
      </c>
      <c r="D220" s="132" t="e">
        <f>#REF!</f>
        <v>#REF!</v>
      </c>
      <c r="E220" s="26" t="s">
        <v>105</v>
      </c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6"/>
    </row>
    <row r="221" spans="1:16" s="12" customFormat="1" ht="15.75" hidden="1" x14ac:dyDescent="0.25">
      <c r="A221" s="13">
        <v>602680</v>
      </c>
      <c r="B221" s="13" t="e">
        <f t="shared" si="143"/>
        <v>#N/A</v>
      </c>
      <c r="C221" s="13">
        <v>501170</v>
      </c>
      <c r="D221" s="53" t="s">
        <v>109</v>
      </c>
      <c r="E221" s="59" t="s">
        <v>586</v>
      </c>
      <c r="F221" s="108" t="s">
        <v>580</v>
      </c>
      <c r="G221" s="129">
        <f t="shared" ref="G221:L221" si="144">IF(F220,G220/F220*100,0)</f>
        <v>0</v>
      </c>
      <c r="H221" s="129">
        <f t="shared" si="144"/>
        <v>0</v>
      </c>
      <c r="I221" s="129">
        <f t="shared" si="144"/>
        <v>0</v>
      </c>
      <c r="J221" s="129">
        <f t="shared" si="144"/>
        <v>0</v>
      </c>
      <c r="K221" s="129">
        <f t="shared" si="144"/>
        <v>0</v>
      </c>
      <c r="L221" s="129">
        <f t="shared" si="144"/>
        <v>0</v>
      </c>
      <c r="M221" s="108" t="s">
        <v>580</v>
      </c>
      <c r="N221" s="129">
        <f>IF(M220,N220/M220*100,0)</f>
        <v>0</v>
      </c>
      <c r="O221" s="129">
        <f>IF(N220,O220/N220*100,0)</f>
        <v>0</v>
      </c>
      <c r="P221" s="135">
        <f>IF(O220,P220/O220*100,0)</f>
        <v>0</v>
      </c>
    </row>
    <row r="222" spans="1:16" s="12" customFormat="1" ht="15.75" hidden="1" x14ac:dyDescent="0.25">
      <c r="A222" s="13">
        <v>602690</v>
      </c>
      <c r="B222" s="13" t="e">
        <f t="shared" si="143"/>
        <v>#N/A</v>
      </c>
      <c r="C222" s="13">
        <v>500180</v>
      </c>
      <c r="D222" s="132" t="e">
        <f>#REF!</f>
        <v>#REF!</v>
      </c>
      <c r="E222" s="26" t="s">
        <v>105</v>
      </c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6"/>
    </row>
    <row r="223" spans="1:16" s="12" customFormat="1" ht="15.75" hidden="1" x14ac:dyDescent="0.25">
      <c r="A223" s="13">
        <v>602700</v>
      </c>
      <c r="B223" s="13" t="e">
        <f t="shared" si="143"/>
        <v>#N/A</v>
      </c>
      <c r="C223" s="13">
        <v>501180</v>
      </c>
      <c r="D223" s="53" t="s">
        <v>109</v>
      </c>
      <c r="E223" s="59" t="s">
        <v>586</v>
      </c>
      <c r="F223" s="108" t="s">
        <v>580</v>
      </c>
      <c r="G223" s="129">
        <f t="shared" ref="G223:L223" si="145">IF(F222,G222/F222*100,0)</f>
        <v>0</v>
      </c>
      <c r="H223" s="129">
        <f t="shared" si="145"/>
        <v>0</v>
      </c>
      <c r="I223" s="129">
        <f t="shared" si="145"/>
        <v>0</v>
      </c>
      <c r="J223" s="129">
        <f t="shared" si="145"/>
        <v>0</v>
      </c>
      <c r="K223" s="129">
        <f t="shared" si="145"/>
        <v>0</v>
      </c>
      <c r="L223" s="129">
        <f t="shared" si="145"/>
        <v>0</v>
      </c>
      <c r="M223" s="108" t="s">
        <v>580</v>
      </c>
      <c r="N223" s="129">
        <f>IF(M222,N222/M222*100,0)</f>
        <v>0</v>
      </c>
      <c r="O223" s="129">
        <f>IF(N222,O222/N222*100,0)</f>
        <v>0</v>
      </c>
      <c r="P223" s="135">
        <f>IF(O222,P222/O222*100,0)</f>
        <v>0</v>
      </c>
    </row>
    <row r="224" spans="1:16" s="12" customFormat="1" ht="15.75" hidden="1" x14ac:dyDescent="0.25">
      <c r="A224" s="13">
        <v>602710</v>
      </c>
      <c r="B224" s="13" t="e">
        <f t="shared" si="143"/>
        <v>#N/A</v>
      </c>
      <c r="C224" s="13">
        <v>500190</v>
      </c>
      <c r="D224" s="132" t="e">
        <f>#REF!</f>
        <v>#REF!</v>
      </c>
      <c r="E224" s="26" t="s">
        <v>105</v>
      </c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6"/>
    </row>
    <row r="225" spans="1:16" s="12" customFormat="1" ht="15.75" hidden="1" x14ac:dyDescent="0.25">
      <c r="A225" s="13">
        <v>602720</v>
      </c>
      <c r="B225" s="13" t="e">
        <f t="shared" si="143"/>
        <v>#N/A</v>
      </c>
      <c r="C225" s="13">
        <v>501190</v>
      </c>
      <c r="D225" s="53" t="s">
        <v>109</v>
      </c>
      <c r="E225" s="59" t="s">
        <v>586</v>
      </c>
      <c r="F225" s="108" t="s">
        <v>580</v>
      </c>
      <c r="G225" s="129">
        <f t="shared" ref="G225:L225" si="146">IF(F224,G224/F224*100,0)</f>
        <v>0</v>
      </c>
      <c r="H225" s="129">
        <f t="shared" si="146"/>
        <v>0</v>
      </c>
      <c r="I225" s="129">
        <f t="shared" si="146"/>
        <v>0</v>
      </c>
      <c r="J225" s="129">
        <f t="shared" si="146"/>
        <v>0</v>
      </c>
      <c r="K225" s="129">
        <f t="shared" si="146"/>
        <v>0</v>
      </c>
      <c r="L225" s="129">
        <f t="shared" si="146"/>
        <v>0</v>
      </c>
      <c r="M225" s="108" t="s">
        <v>580</v>
      </c>
      <c r="N225" s="129">
        <f>IF(M224,N224/M224*100,0)</f>
        <v>0</v>
      </c>
      <c r="O225" s="129">
        <f>IF(N224,O224/N224*100,0)</f>
        <v>0</v>
      </c>
      <c r="P225" s="135">
        <f>IF(O224,P224/O224*100,0)</f>
        <v>0</v>
      </c>
    </row>
    <row r="226" spans="1:16" s="12" customFormat="1" ht="15" hidden="1" customHeight="1" x14ac:dyDescent="0.25">
      <c r="A226" s="13">
        <v>602730</v>
      </c>
      <c r="B226" s="13" t="e">
        <f t="shared" si="143"/>
        <v>#N/A</v>
      </c>
      <c r="C226" s="13">
        <v>500200</v>
      </c>
      <c r="D226" s="132" t="e">
        <f>#REF!</f>
        <v>#REF!</v>
      </c>
      <c r="E226" s="26" t="s">
        <v>105</v>
      </c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6"/>
    </row>
    <row r="227" spans="1:16" s="12" customFormat="1" ht="15.75" hidden="1" x14ac:dyDescent="0.25">
      <c r="A227" s="13">
        <v>602740</v>
      </c>
      <c r="B227" s="13" t="e">
        <f t="shared" si="143"/>
        <v>#N/A</v>
      </c>
      <c r="C227" s="13">
        <v>501200</v>
      </c>
      <c r="D227" s="53" t="s">
        <v>109</v>
      </c>
      <c r="E227" s="59" t="s">
        <v>586</v>
      </c>
      <c r="F227" s="108" t="s">
        <v>580</v>
      </c>
      <c r="G227" s="129">
        <f t="shared" ref="G227:L227" si="147">IF(F226,G226/F226*100,0)</f>
        <v>0</v>
      </c>
      <c r="H227" s="129">
        <f t="shared" si="147"/>
        <v>0</v>
      </c>
      <c r="I227" s="129">
        <f t="shared" si="147"/>
        <v>0</v>
      </c>
      <c r="J227" s="129">
        <f t="shared" si="147"/>
        <v>0</v>
      </c>
      <c r="K227" s="129">
        <f t="shared" si="147"/>
        <v>0</v>
      </c>
      <c r="L227" s="129">
        <f t="shared" si="147"/>
        <v>0</v>
      </c>
      <c r="M227" s="108" t="s">
        <v>580</v>
      </c>
      <c r="N227" s="129">
        <f>IF(M226,N226/M226*100,0)</f>
        <v>0</v>
      </c>
      <c r="O227" s="129">
        <f>IF(N226,O226/N226*100,0)</f>
        <v>0</v>
      </c>
      <c r="P227" s="135">
        <f>IF(O226,P226/O226*100,0)</f>
        <v>0</v>
      </c>
    </row>
    <row r="228" spans="1:16" s="12" customFormat="1" ht="15.75" hidden="1" x14ac:dyDescent="0.25">
      <c r="A228" s="13">
        <v>602750</v>
      </c>
      <c r="B228" s="13" t="e">
        <f t="shared" si="143"/>
        <v>#N/A</v>
      </c>
      <c r="C228" s="13">
        <v>500110</v>
      </c>
      <c r="D228" s="132" t="e">
        <f>#REF!</f>
        <v>#REF!</v>
      </c>
      <c r="E228" s="26" t="s">
        <v>105</v>
      </c>
      <c r="F228" s="131"/>
      <c r="G228" s="131"/>
      <c r="H228" s="131"/>
      <c r="I228" s="131"/>
      <c r="J228" s="131"/>
      <c r="K228" s="131"/>
      <c r="L228" s="131"/>
      <c r="M228" s="131"/>
      <c r="N228" s="131"/>
      <c r="O228" s="131"/>
      <c r="P228" s="136"/>
    </row>
    <row r="229" spans="1:16" s="12" customFormat="1" ht="15.75" hidden="1" x14ac:dyDescent="0.25">
      <c r="A229" s="13">
        <v>602760</v>
      </c>
      <c r="B229" s="13" t="e">
        <f t="shared" si="143"/>
        <v>#N/A</v>
      </c>
      <c r="C229" s="13">
        <v>501110</v>
      </c>
      <c r="D229" s="53" t="s">
        <v>109</v>
      </c>
      <c r="E229" s="59" t="s">
        <v>586</v>
      </c>
      <c r="F229" s="108" t="s">
        <v>580</v>
      </c>
      <c r="G229" s="129">
        <f t="shared" ref="G229:L229" si="148">IF(F228,G228/F228*100,0)</f>
        <v>0</v>
      </c>
      <c r="H229" s="129">
        <f t="shared" si="148"/>
        <v>0</v>
      </c>
      <c r="I229" s="129">
        <f t="shared" si="148"/>
        <v>0</v>
      </c>
      <c r="J229" s="129">
        <f t="shared" si="148"/>
        <v>0</v>
      </c>
      <c r="K229" s="129">
        <f t="shared" si="148"/>
        <v>0</v>
      </c>
      <c r="L229" s="129">
        <f t="shared" si="148"/>
        <v>0</v>
      </c>
      <c r="M229" s="108" t="s">
        <v>580</v>
      </c>
      <c r="N229" s="129">
        <f>IF(M228,N228/M228*100,0)</f>
        <v>0</v>
      </c>
      <c r="O229" s="129">
        <f>IF(N228,O228/N228*100,0)</f>
        <v>0</v>
      </c>
      <c r="P229" s="135">
        <f>IF(O228,P228/O228*100,0)</f>
        <v>0</v>
      </c>
    </row>
    <row r="230" spans="1:16" s="12" customFormat="1" ht="15.75" hidden="1" x14ac:dyDescent="0.25">
      <c r="A230" s="13">
        <v>602770</v>
      </c>
      <c r="B230" s="13" t="e">
        <f t="shared" si="143"/>
        <v>#N/A</v>
      </c>
      <c r="C230" s="13">
        <v>500120</v>
      </c>
      <c r="D230" s="132" t="e">
        <f>#REF!</f>
        <v>#REF!</v>
      </c>
      <c r="E230" s="26" t="s">
        <v>105</v>
      </c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6"/>
    </row>
    <row r="231" spans="1:16" s="12" customFormat="1" ht="15.75" hidden="1" x14ac:dyDescent="0.25">
      <c r="A231" s="13">
        <v>602780</v>
      </c>
      <c r="B231" s="13" t="e">
        <f t="shared" si="143"/>
        <v>#N/A</v>
      </c>
      <c r="C231" s="13">
        <v>501120</v>
      </c>
      <c r="D231" s="53" t="s">
        <v>109</v>
      </c>
      <c r="E231" s="59" t="s">
        <v>586</v>
      </c>
      <c r="F231" s="108" t="s">
        <v>580</v>
      </c>
      <c r="G231" s="129">
        <f t="shared" ref="G231:L231" si="149">IF(F230,G230/F230*100,0)</f>
        <v>0</v>
      </c>
      <c r="H231" s="129">
        <f t="shared" si="149"/>
        <v>0</v>
      </c>
      <c r="I231" s="129">
        <f t="shared" si="149"/>
        <v>0</v>
      </c>
      <c r="J231" s="129">
        <f t="shared" si="149"/>
        <v>0</v>
      </c>
      <c r="K231" s="129">
        <f t="shared" si="149"/>
        <v>0</v>
      </c>
      <c r="L231" s="129">
        <f t="shared" si="149"/>
        <v>0</v>
      </c>
      <c r="M231" s="108" t="s">
        <v>580</v>
      </c>
      <c r="N231" s="129">
        <f>IF(M230,N230/M230*100,0)</f>
        <v>0</v>
      </c>
      <c r="O231" s="129">
        <f>IF(N230,O230/N230*100,0)</f>
        <v>0</v>
      </c>
      <c r="P231" s="135">
        <f>IF(O230,P230/O230*100,0)</f>
        <v>0</v>
      </c>
    </row>
    <row r="232" spans="1:16" s="12" customFormat="1" ht="15.75" hidden="1" x14ac:dyDescent="0.25">
      <c r="A232" s="13">
        <v>602790</v>
      </c>
      <c r="B232" s="13" t="e">
        <f t="shared" si="143"/>
        <v>#N/A</v>
      </c>
      <c r="C232" s="13">
        <v>500130</v>
      </c>
      <c r="D232" s="132" t="e">
        <f>#REF!</f>
        <v>#REF!</v>
      </c>
      <c r="E232" s="26" t="s">
        <v>105</v>
      </c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6"/>
    </row>
    <row r="233" spans="1:16" s="12" customFormat="1" ht="15.75" hidden="1" x14ac:dyDescent="0.25">
      <c r="A233" s="13">
        <v>602800</v>
      </c>
      <c r="B233" s="13" t="e">
        <f t="shared" si="143"/>
        <v>#N/A</v>
      </c>
      <c r="C233" s="13">
        <v>501130</v>
      </c>
      <c r="D233" s="53" t="s">
        <v>109</v>
      </c>
      <c r="E233" s="59" t="s">
        <v>586</v>
      </c>
      <c r="F233" s="108" t="s">
        <v>580</v>
      </c>
      <c r="G233" s="129">
        <f t="shared" ref="G233:L233" si="150">IF(F232,G232/F232*100,0)</f>
        <v>0</v>
      </c>
      <c r="H233" s="129">
        <f t="shared" si="150"/>
        <v>0</v>
      </c>
      <c r="I233" s="129">
        <f t="shared" si="150"/>
        <v>0</v>
      </c>
      <c r="J233" s="129">
        <f t="shared" si="150"/>
        <v>0</v>
      </c>
      <c r="K233" s="129">
        <f t="shared" si="150"/>
        <v>0</v>
      </c>
      <c r="L233" s="129">
        <f t="shared" si="150"/>
        <v>0</v>
      </c>
      <c r="M233" s="108" t="s">
        <v>580</v>
      </c>
      <c r="N233" s="129">
        <f>IF(M232,N232/M232*100,0)</f>
        <v>0</v>
      </c>
      <c r="O233" s="129">
        <f>IF(N232,O232/N232*100,0)</f>
        <v>0</v>
      </c>
      <c r="P233" s="135">
        <f>IF(O232,P232/O232*100,0)</f>
        <v>0</v>
      </c>
    </row>
    <row r="234" spans="1:16" s="12" customFormat="1" ht="15.75" hidden="1" x14ac:dyDescent="0.25">
      <c r="A234" s="13">
        <v>602810</v>
      </c>
      <c r="B234" s="13" t="e">
        <f t="shared" si="143"/>
        <v>#N/A</v>
      </c>
      <c r="C234" s="13">
        <v>500140</v>
      </c>
      <c r="D234" s="132" t="e">
        <f>#REF!</f>
        <v>#REF!</v>
      </c>
      <c r="E234" s="26" t="s">
        <v>105</v>
      </c>
      <c r="F234" s="131"/>
      <c r="G234" s="131"/>
      <c r="H234" s="131"/>
      <c r="I234" s="131"/>
      <c r="J234" s="131"/>
      <c r="K234" s="131"/>
      <c r="L234" s="131"/>
      <c r="M234" s="131"/>
      <c r="N234" s="131"/>
      <c r="O234" s="131"/>
      <c r="P234" s="136"/>
    </row>
    <row r="235" spans="1:16" s="12" customFormat="1" ht="15.75" hidden="1" x14ac:dyDescent="0.25">
      <c r="A235" s="13">
        <v>602820</v>
      </c>
      <c r="B235" s="13" t="e">
        <f t="shared" si="143"/>
        <v>#N/A</v>
      </c>
      <c r="C235" s="13">
        <v>501140</v>
      </c>
      <c r="D235" s="53" t="s">
        <v>109</v>
      </c>
      <c r="E235" s="59" t="s">
        <v>586</v>
      </c>
      <c r="F235" s="108" t="s">
        <v>580</v>
      </c>
      <c r="G235" s="129">
        <f t="shared" ref="G235:L235" si="151">IF(F234,G234/F234*100,0)</f>
        <v>0</v>
      </c>
      <c r="H235" s="129">
        <f t="shared" si="151"/>
        <v>0</v>
      </c>
      <c r="I235" s="129">
        <f t="shared" si="151"/>
        <v>0</v>
      </c>
      <c r="J235" s="129">
        <f t="shared" si="151"/>
        <v>0</v>
      </c>
      <c r="K235" s="129">
        <f t="shared" si="151"/>
        <v>0</v>
      </c>
      <c r="L235" s="129">
        <f t="shared" si="151"/>
        <v>0</v>
      </c>
      <c r="M235" s="108" t="s">
        <v>580</v>
      </c>
      <c r="N235" s="129">
        <f>IF(M234,N234/M234*100,0)</f>
        <v>0</v>
      </c>
      <c r="O235" s="129">
        <f>IF(N234,O234/N234*100,0)</f>
        <v>0</v>
      </c>
      <c r="P235" s="135">
        <f>IF(O234,P234/O234*100,0)</f>
        <v>0</v>
      </c>
    </row>
    <row r="236" spans="1:16" s="12" customFormat="1" ht="15.75" hidden="1" x14ac:dyDescent="0.25">
      <c r="A236" s="13">
        <v>602830</v>
      </c>
      <c r="B236" s="13" t="e">
        <f t="shared" si="143"/>
        <v>#N/A</v>
      </c>
      <c r="C236" s="13">
        <v>500150</v>
      </c>
      <c r="D236" s="132" t="e">
        <f>#REF!</f>
        <v>#REF!</v>
      </c>
      <c r="E236" s="26" t="s">
        <v>105</v>
      </c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136"/>
    </row>
    <row r="237" spans="1:16" s="12" customFormat="1" ht="15.75" hidden="1" x14ac:dyDescent="0.25">
      <c r="A237" s="13">
        <v>602840</v>
      </c>
      <c r="B237" s="13" t="e">
        <f t="shared" si="143"/>
        <v>#N/A</v>
      </c>
      <c r="C237" s="13">
        <v>501150</v>
      </c>
      <c r="D237" s="53" t="s">
        <v>109</v>
      </c>
      <c r="E237" s="59" t="s">
        <v>586</v>
      </c>
      <c r="F237" s="108" t="s">
        <v>580</v>
      </c>
      <c r="G237" s="129">
        <f t="shared" ref="G237:L237" si="152">IF(F236,G236/F236*100,0)</f>
        <v>0</v>
      </c>
      <c r="H237" s="129">
        <f t="shared" si="152"/>
        <v>0</v>
      </c>
      <c r="I237" s="129">
        <f t="shared" si="152"/>
        <v>0</v>
      </c>
      <c r="J237" s="129">
        <f t="shared" si="152"/>
        <v>0</v>
      </c>
      <c r="K237" s="129">
        <f t="shared" si="152"/>
        <v>0</v>
      </c>
      <c r="L237" s="129">
        <f t="shared" si="152"/>
        <v>0</v>
      </c>
      <c r="M237" s="108" t="s">
        <v>580</v>
      </c>
      <c r="N237" s="129">
        <f>IF(M236,N236/M236*100,0)</f>
        <v>0</v>
      </c>
      <c r="O237" s="129">
        <f>IF(N236,O236/N236*100,0)</f>
        <v>0</v>
      </c>
      <c r="P237" s="135">
        <f>IF(O236,P236/O236*100,0)</f>
        <v>0</v>
      </c>
    </row>
    <row r="238" spans="1:16" s="12" customFormat="1" ht="15.75" hidden="1" x14ac:dyDescent="0.25">
      <c r="A238" s="13">
        <v>602850</v>
      </c>
      <c r="B238" s="13" t="e">
        <f t="shared" si="143"/>
        <v>#N/A</v>
      </c>
      <c r="C238" s="13">
        <v>500160</v>
      </c>
      <c r="D238" s="132" t="e">
        <f>#REF!</f>
        <v>#REF!</v>
      </c>
      <c r="E238" s="26" t="s">
        <v>105</v>
      </c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136"/>
    </row>
    <row r="239" spans="1:16" s="12" customFormat="1" ht="15.75" hidden="1" x14ac:dyDescent="0.25">
      <c r="A239" s="13">
        <v>602860</v>
      </c>
      <c r="B239" s="13" t="e">
        <f t="shared" si="143"/>
        <v>#N/A</v>
      </c>
      <c r="C239" s="13">
        <v>501160</v>
      </c>
      <c r="D239" s="53" t="s">
        <v>109</v>
      </c>
      <c r="E239" s="59" t="s">
        <v>586</v>
      </c>
      <c r="F239" s="108" t="s">
        <v>580</v>
      </c>
      <c r="G239" s="129">
        <f t="shared" ref="G239:L239" si="153">IF(F238,G238/F238*100,0)</f>
        <v>0</v>
      </c>
      <c r="H239" s="129">
        <f t="shared" si="153"/>
        <v>0</v>
      </c>
      <c r="I239" s="129">
        <f t="shared" si="153"/>
        <v>0</v>
      </c>
      <c r="J239" s="129">
        <f t="shared" si="153"/>
        <v>0</v>
      </c>
      <c r="K239" s="129">
        <f t="shared" si="153"/>
        <v>0</v>
      </c>
      <c r="L239" s="129">
        <f t="shared" si="153"/>
        <v>0</v>
      </c>
      <c r="M239" s="108" t="s">
        <v>580</v>
      </c>
      <c r="N239" s="129">
        <f>IF(M238,N238/M238*100,0)</f>
        <v>0</v>
      </c>
      <c r="O239" s="129">
        <f>IF(N238,O238/N238*100,0)</f>
        <v>0</v>
      </c>
      <c r="P239" s="135">
        <f>IF(O238,P238/O238*100,0)</f>
        <v>0</v>
      </c>
    </row>
    <row r="240" spans="1:16" s="12" customFormat="1" ht="15.75" hidden="1" x14ac:dyDescent="0.25">
      <c r="A240" s="13">
        <v>602870</v>
      </c>
      <c r="B240" s="13" t="e">
        <f t="shared" si="143"/>
        <v>#N/A</v>
      </c>
      <c r="C240" s="13">
        <v>500170</v>
      </c>
      <c r="D240" s="132" t="e">
        <f>#REF!</f>
        <v>#REF!</v>
      </c>
      <c r="E240" s="26" t="s">
        <v>105</v>
      </c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6"/>
    </row>
    <row r="241" spans="1:22" s="12" customFormat="1" ht="15.75" hidden="1" x14ac:dyDescent="0.25">
      <c r="A241" s="13">
        <v>602880</v>
      </c>
      <c r="B241" s="13" t="e">
        <f t="shared" si="143"/>
        <v>#N/A</v>
      </c>
      <c r="C241" s="13">
        <v>501170</v>
      </c>
      <c r="D241" s="53" t="s">
        <v>109</v>
      </c>
      <c r="E241" s="59" t="s">
        <v>586</v>
      </c>
      <c r="F241" s="108" t="s">
        <v>580</v>
      </c>
      <c r="G241" s="129">
        <f t="shared" ref="G241:L241" si="154">IF(F240,G240/F240*100,0)</f>
        <v>0</v>
      </c>
      <c r="H241" s="129">
        <f t="shared" si="154"/>
        <v>0</v>
      </c>
      <c r="I241" s="129">
        <f t="shared" si="154"/>
        <v>0</v>
      </c>
      <c r="J241" s="129">
        <f t="shared" si="154"/>
        <v>0</v>
      </c>
      <c r="K241" s="129">
        <f t="shared" si="154"/>
        <v>0</v>
      </c>
      <c r="L241" s="129">
        <f t="shared" si="154"/>
        <v>0</v>
      </c>
      <c r="M241" s="108" t="s">
        <v>580</v>
      </c>
      <c r="N241" s="129">
        <f>IF(M240,N240/M240*100,0)</f>
        <v>0</v>
      </c>
      <c r="O241" s="129">
        <f>IF(N240,O240/N240*100,0)</f>
        <v>0</v>
      </c>
      <c r="P241" s="135">
        <f>IF(O240,P240/O240*100,0)</f>
        <v>0</v>
      </c>
    </row>
    <row r="242" spans="1:22" s="12" customFormat="1" ht="15.75" hidden="1" x14ac:dyDescent="0.25">
      <c r="A242" s="13">
        <v>602890</v>
      </c>
      <c r="B242" s="13" t="e">
        <f t="shared" si="143"/>
        <v>#N/A</v>
      </c>
      <c r="C242" s="13">
        <v>500180</v>
      </c>
      <c r="D242" s="132" t="e">
        <f>#REF!</f>
        <v>#REF!</v>
      </c>
      <c r="E242" s="26" t="s">
        <v>105</v>
      </c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136"/>
    </row>
    <row r="243" spans="1:22" s="12" customFormat="1" ht="15.75" hidden="1" x14ac:dyDescent="0.25">
      <c r="A243" s="13">
        <v>602900</v>
      </c>
      <c r="B243" s="13" t="e">
        <f t="shared" si="143"/>
        <v>#N/A</v>
      </c>
      <c r="C243" s="13">
        <v>501180</v>
      </c>
      <c r="D243" s="53" t="s">
        <v>109</v>
      </c>
      <c r="E243" s="59" t="s">
        <v>586</v>
      </c>
      <c r="F243" s="108" t="s">
        <v>580</v>
      </c>
      <c r="G243" s="129">
        <f t="shared" ref="G243:L243" si="155">IF(F242,G242/F242*100,0)</f>
        <v>0</v>
      </c>
      <c r="H243" s="129">
        <f t="shared" si="155"/>
        <v>0</v>
      </c>
      <c r="I243" s="129">
        <f t="shared" si="155"/>
        <v>0</v>
      </c>
      <c r="J243" s="129">
        <f t="shared" si="155"/>
        <v>0</v>
      </c>
      <c r="K243" s="129">
        <f t="shared" si="155"/>
        <v>0</v>
      </c>
      <c r="L243" s="129">
        <f t="shared" si="155"/>
        <v>0</v>
      </c>
      <c r="M243" s="108" t="s">
        <v>580</v>
      </c>
      <c r="N243" s="129">
        <f>IF(M242,N242/M242*100,0)</f>
        <v>0</v>
      </c>
      <c r="O243" s="129">
        <f>IF(N242,O242/N242*100,0)</f>
        <v>0</v>
      </c>
      <c r="P243" s="135">
        <f>IF(O242,P242/O242*100,0)</f>
        <v>0</v>
      </c>
    </row>
    <row r="244" spans="1:22" s="12" customFormat="1" ht="15.75" hidden="1" x14ac:dyDescent="0.25">
      <c r="A244" s="13">
        <v>602910</v>
      </c>
      <c r="B244" s="13" t="e">
        <f t="shared" si="143"/>
        <v>#N/A</v>
      </c>
      <c r="C244" s="13">
        <v>500190</v>
      </c>
      <c r="D244" s="132" t="e">
        <f>#REF!</f>
        <v>#REF!</v>
      </c>
      <c r="E244" s="26" t="s">
        <v>105</v>
      </c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136"/>
    </row>
    <row r="245" spans="1:22" s="12" customFormat="1" ht="15.75" hidden="1" x14ac:dyDescent="0.25">
      <c r="A245" s="13">
        <v>602920</v>
      </c>
      <c r="B245" s="13" t="e">
        <f t="shared" si="143"/>
        <v>#N/A</v>
      </c>
      <c r="C245" s="13">
        <v>501190</v>
      </c>
      <c r="D245" s="53" t="s">
        <v>109</v>
      </c>
      <c r="E245" s="59" t="s">
        <v>586</v>
      </c>
      <c r="F245" s="108" t="s">
        <v>580</v>
      </c>
      <c r="G245" s="129">
        <f t="shared" ref="G245:L245" si="156">IF(F244,G244/F244*100,0)</f>
        <v>0</v>
      </c>
      <c r="H245" s="129">
        <f t="shared" si="156"/>
        <v>0</v>
      </c>
      <c r="I245" s="129">
        <f t="shared" si="156"/>
        <v>0</v>
      </c>
      <c r="J245" s="129">
        <f t="shared" si="156"/>
        <v>0</v>
      </c>
      <c r="K245" s="129">
        <f t="shared" si="156"/>
        <v>0</v>
      </c>
      <c r="L245" s="129">
        <f t="shared" si="156"/>
        <v>0</v>
      </c>
      <c r="M245" s="108" t="s">
        <v>580</v>
      </c>
      <c r="N245" s="129">
        <f>IF(M244,N244/M244*100,0)</f>
        <v>0</v>
      </c>
      <c r="O245" s="129">
        <f>IF(N244,O244/N244*100,0)</f>
        <v>0</v>
      </c>
      <c r="P245" s="135">
        <f>IF(O244,P244/O244*100,0)</f>
        <v>0</v>
      </c>
    </row>
    <row r="246" spans="1:22" s="12" customFormat="1" ht="15" hidden="1" customHeight="1" x14ac:dyDescent="0.25">
      <c r="A246" s="13">
        <v>602930</v>
      </c>
      <c r="B246" s="13" t="e">
        <f t="shared" si="143"/>
        <v>#N/A</v>
      </c>
      <c r="C246" s="13">
        <v>500200</v>
      </c>
      <c r="D246" s="132" t="e">
        <f>#REF!</f>
        <v>#REF!</v>
      </c>
      <c r="E246" s="26" t="s">
        <v>105</v>
      </c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136"/>
    </row>
    <row r="247" spans="1:22" s="12" customFormat="1" ht="15.75" hidden="1" x14ac:dyDescent="0.25">
      <c r="A247" s="13">
        <v>602940</v>
      </c>
      <c r="B247" s="13" t="e">
        <f t="shared" si="143"/>
        <v>#N/A</v>
      </c>
      <c r="C247" s="13">
        <v>501200</v>
      </c>
      <c r="D247" s="53" t="s">
        <v>109</v>
      </c>
      <c r="E247" s="59" t="s">
        <v>586</v>
      </c>
      <c r="F247" s="108" t="s">
        <v>580</v>
      </c>
      <c r="G247" s="129">
        <f t="shared" ref="G247:L247" si="157">IF(F246,G246/F246*100,0)</f>
        <v>0</v>
      </c>
      <c r="H247" s="129">
        <f t="shared" si="157"/>
        <v>0</v>
      </c>
      <c r="I247" s="129">
        <f t="shared" si="157"/>
        <v>0</v>
      </c>
      <c r="J247" s="129">
        <f t="shared" si="157"/>
        <v>0</v>
      </c>
      <c r="K247" s="129">
        <f t="shared" si="157"/>
        <v>0</v>
      </c>
      <c r="L247" s="129">
        <f t="shared" si="157"/>
        <v>0</v>
      </c>
      <c r="M247" s="108" t="s">
        <v>580</v>
      </c>
      <c r="N247" s="129">
        <f>IF(M246,N246/M246*100,0)</f>
        <v>0</v>
      </c>
      <c r="O247" s="129">
        <f>IF(N246,O246/N246*100,0)</f>
        <v>0</v>
      </c>
      <c r="P247" s="135">
        <f>IF(O246,P246/O246*100,0)</f>
        <v>0</v>
      </c>
    </row>
    <row r="248" spans="1:22" s="12" customFormat="1" ht="19.5" x14ac:dyDescent="0.3">
      <c r="A248" s="13">
        <v>602950</v>
      </c>
      <c r="B248" s="13" t="e">
        <f t="shared" si="143"/>
        <v>#N/A</v>
      </c>
      <c r="C248" s="13">
        <v>600000</v>
      </c>
      <c r="D248" s="81" t="s">
        <v>111</v>
      </c>
      <c r="E248" s="26" t="s">
        <v>106</v>
      </c>
      <c r="F248" s="119">
        <f>F250+F252+F254</f>
        <v>446987.72</v>
      </c>
      <c r="G248" s="119">
        <f t="shared" ref="G248:P248" si="158">G250+G252+G254</f>
        <v>566231.54</v>
      </c>
      <c r="H248" s="119">
        <f t="shared" si="158"/>
        <v>664404.1</v>
      </c>
      <c r="I248" s="119">
        <f t="shared" si="158"/>
        <v>721818.49295999995</v>
      </c>
      <c r="J248" s="119">
        <f t="shared" si="158"/>
        <v>797736.70815999992</v>
      </c>
      <c r="K248" s="119">
        <f t="shared" si="158"/>
        <v>872471.19455999997</v>
      </c>
      <c r="L248" s="119">
        <f t="shared" si="158"/>
        <v>945487.29864000005</v>
      </c>
      <c r="M248" s="119">
        <f t="shared" si="158"/>
        <v>50303.438300000002</v>
      </c>
      <c r="N248" s="119">
        <f t="shared" si="158"/>
        <v>142430.21520000001</v>
      </c>
      <c r="O248" s="119">
        <f t="shared" si="158"/>
        <v>102786.9</v>
      </c>
      <c r="P248" s="119">
        <f t="shared" si="158"/>
        <v>114072.90000000001</v>
      </c>
      <c r="R248" s="170"/>
      <c r="S248" s="170"/>
      <c r="T248" s="170"/>
      <c r="U248" s="170"/>
      <c r="V248" s="170"/>
    </row>
    <row r="249" spans="1:22" s="12" customFormat="1" ht="15.75" x14ac:dyDescent="0.25">
      <c r="A249" s="13">
        <v>602960</v>
      </c>
      <c r="B249" s="13" t="e">
        <f t="shared" si="143"/>
        <v>#N/A</v>
      </c>
      <c r="C249" s="13">
        <v>601000</v>
      </c>
      <c r="D249" s="53" t="s">
        <v>109</v>
      </c>
      <c r="E249" s="59" t="s">
        <v>586</v>
      </c>
      <c r="F249" s="108" t="s">
        <v>580</v>
      </c>
      <c r="G249" s="129">
        <f t="shared" ref="G249:L249" si="159">IF(F248,G248/F248*100,0)</f>
        <v>126.67720267572453</v>
      </c>
      <c r="H249" s="129">
        <f t="shared" si="159"/>
        <v>117.33788266192306</v>
      </c>
      <c r="I249" s="129">
        <f t="shared" si="159"/>
        <v>108.64148685415999</v>
      </c>
      <c r="J249" s="129">
        <f t="shared" si="159"/>
        <v>110.51763233284287</v>
      </c>
      <c r="K249" s="129">
        <f t="shared" si="159"/>
        <v>109.36831483815969</v>
      </c>
      <c r="L249" s="129">
        <f t="shared" si="159"/>
        <v>108.36888421477606</v>
      </c>
      <c r="M249" s="108" t="s">
        <v>580</v>
      </c>
      <c r="N249" s="129">
        <f>IF(M248,N248/M248*100,0)</f>
        <v>283.14210720661612</v>
      </c>
      <c r="O249" s="129">
        <f>IF(N248,O248/N248*100,0)</f>
        <v>72.166499120756782</v>
      </c>
      <c r="P249" s="129">
        <f>IF(O248,P248/O248*100,0)</f>
        <v>110.97999842392367</v>
      </c>
      <c r="R249" s="170"/>
      <c r="S249" s="170"/>
      <c r="T249" s="170"/>
      <c r="U249" s="170"/>
      <c r="V249" s="170"/>
    </row>
    <row r="250" spans="1:22" s="12" customFormat="1" ht="15.75" x14ac:dyDescent="0.25">
      <c r="A250" s="13">
        <v>603010</v>
      </c>
      <c r="B250" s="13" t="e">
        <f t="shared" ref="B250:B254" si="160">VALUE(CONCATENATE($A$2,$C$4,C250))</f>
        <v>#N/A</v>
      </c>
      <c r="C250" s="13">
        <v>600030</v>
      </c>
      <c r="D250" s="132" t="str">
        <f>D194</f>
        <v>ООО "Индюшкин Двор"</v>
      </c>
      <c r="E250" s="26" t="s">
        <v>106</v>
      </c>
      <c r="F250" s="123">
        <v>102717</v>
      </c>
      <c r="G250" s="123">
        <v>110595.91</v>
      </c>
      <c r="H250" s="123">
        <v>112146.3</v>
      </c>
      <c r="I250" s="123">
        <v>136818.49</v>
      </c>
      <c r="J250" s="123">
        <v>153236.70000000001</v>
      </c>
      <c r="K250" s="123">
        <v>167794.19</v>
      </c>
      <c r="L250" s="123">
        <v>182056.7</v>
      </c>
      <c r="M250" s="123">
        <f>M186*3*M194/1000</f>
        <v>26688.7104</v>
      </c>
      <c r="N250" s="123">
        <v>31215.21</v>
      </c>
      <c r="O250" s="123">
        <v>16310</v>
      </c>
      <c r="P250" s="123">
        <v>21307.8</v>
      </c>
      <c r="R250" s="170"/>
      <c r="S250" s="170"/>
      <c r="T250" s="170"/>
      <c r="U250" s="170"/>
      <c r="V250" s="170"/>
    </row>
    <row r="251" spans="1:22" s="12" customFormat="1" ht="15.75" x14ac:dyDescent="0.25">
      <c r="A251" s="13">
        <v>603020</v>
      </c>
      <c r="B251" s="13" t="e">
        <f t="shared" si="160"/>
        <v>#N/A</v>
      </c>
      <c r="C251" s="13">
        <v>601030</v>
      </c>
      <c r="D251" s="53" t="s">
        <v>109</v>
      </c>
      <c r="E251" s="59" t="s">
        <v>586</v>
      </c>
      <c r="F251" s="108" t="s">
        <v>580</v>
      </c>
      <c r="G251" s="129">
        <f t="shared" ref="G251:L251" si="161">IF(F250,G250/F250*100,0)</f>
        <v>107.67050244847493</v>
      </c>
      <c r="H251" s="129">
        <f t="shared" si="161"/>
        <v>101.40185111727911</v>
      </c>
      <c r="I251" s="129">
        <f t="shared" si="161"/>
        <v>122.00000356676948</v>
      </c>
      <c r="J251" s="129">
        <f t="shared" si="161"/>
        <v>111.99999356812083</v>
      </c>
      <c r="K251" s="129">
        <f t="shared" si="161"/>
        <v>109.50000228404812</v>
      </c>
      <c r="L251" s="129">
        <f t="shared" si="161"/>
        <v>108.50000229447754</v>
      </c>
      <c r="M251" s="108" t="s">
        <v>580</v>
      </c>
      <c r="N251" s="129">
        <f>IF(M250,N250/M250*100,0)</f>
        <v>116.96035339347081</v>
      </c>
      <c r="O251" s="129">
        <f>IF(N250,O250/N250*100,0)</f>
        <v>52.250169068220266</v>
      </c>
      <c r="P251" s="129">
        <f>IF(O250,P250/O250*100,0)</f>
        <v>130.64255058246474</v>
      </c>
      <c r="R251" s="170"/>
      <c r="S251" s="170"/>
      <c r="T251" s="170"/>
      <c r="U251" s="170"/>
      <c r="V251" s="170"/>
    </row>
    <row r="252" spans="1:22" s="12" customFormat="1" ht="15.75" x14ac:dyDescent="0.25">
      <c r="A252" s="13">
        <v>603050</v>
      </c>
      <c r="B252" s="13" t="e">
        <f t="shared" si="160"/>
        <v>#N/A</v>
      </c>
      <c r="C252" s="13">
        <v>600050</v>
      </c>
      <c r="D252" s="132" t="str">
        <f>D196</f>
        <v>ООО "Венталл-Дон"</v>
      </c>
      <c r="E252" s="26" t="s">
        <v>106</v>
      </c>
      <c r="F252" s="123">
        <v>250319.63</v>
      </c>
      <c r="G252" s="123">
        <v>296018.7</v>
      </c>
      <c r="H252" s="123">
        <v>345766</v>
      </c>
      <c r="I252" s="123">
        <v>395000</v>
      </c>
      <c r="J252" s="123">
        <v>434500</v>
      </c>
      <c r="K252" s="123">
        <v>475777</v>
      </c>
      <c r="L252" s="123">
        <v>516218.59</v>
      </c>
      <c r="M252" s="123">
        <v>2104.4</v>
      </c>
      <c r="N252" s="123">
        <v>79846.44</v>
      </c>
      <c r="O252" s="123">
        <v>52256.7</v>
      </c>
      <c r="P252" s="123">
        <v>62260.3</v>
      </c>
      <c r="R252" s="170"/>
      <c r="S252" s="170"/>
      <c r="T252" s="170"/>
      <c r="U252" s="170"/>
      <c r="V252" s="170"/>
    </row>
    <row r="253" spans="1:22" s="12" customFormat="1" ht="15.75" x14ac:dyDescent="0.25">
      <c r="A253" s="13">
        <v>603060</v>
      </c>
      <c r="B253" s="13" t="e">
        <f t="shared" si="160"/>
        <v>#N/A</v>
      </c>
      <c r="C253" s="13">
        <v>601050</v>
      </c>
      <c r="D253" s="53" t="s">
        <v>109</v>
      </c>
      <c r="E253" s="59" t="s">
        <v>586</v>
      </c>
      <c r="F253" s="108" t="s">
        <v>580</v>
      </c>
      <c r="G253" s="129">
        <f t="shared" ref="G253:L253" si="162">IF(F252,G252/F252*100,0)</f>
        <v>118.25628697198059</v>
      </c>
      <c r="H253" s="129">
        <f t="shared" si="162"/>
        <v>116.8054585740698</v>
      </c>
      <c r="I253" s="129">
        <f t="shared" si="162"/>
        <v>114.23910968689808</v>
      </c>
      <c r="J253" s="129">
        <f t="shared" si="162"/>
        <v>110.00000000000001</v>
      </c>
      <c r="K253" s="129">
        <f t="shared" si="162"/>
        <v>109.49988492520137</v>
      </c>
      <c r="L253" s="129">
        <f t="shared" si="162"/>
        <v>108.50011454946331</v>
      </c>
      <c r="M253" s="108" t="s">
        <v>580</v>
      </c>
      <c r="N253" s="129">
        <f>IF(M252,N252/M252*100,0)</f>
        <v>3794.2615472343659</v>
      </c>
      <c r="O253" s="129">
        <f>IF(N252,O252/N252*100,0)</f>
        <v>65.446499555897546</v>
      </c>
      <c r="P253" s="129">
        <f>IF(O252,P252/O252*100,0)</f>
        <v>119.14319120801736</v>
      </c>
      <c r="R253" s="170"/>
      <c r="S253" s="170"/>
      <c r="T253" s="170"/>
      <c r="U253" s="170"/>
      <c r="V253" s="170"/>
    </row>
    <row r="254" spans="1:22" s="12" customFormat="1" ht="14.25" customHeight="1" x14ac:dyDescent="0.25">
      <c r="A254" s="13">
        <v>603070</v>
      </c>
      <c r="B254" s="13" t="e">
        <f t="shared" si="160"/>
        <v>#N/A</v>
      </c>
      <c r="C254" s="13">
        <v>600060</v>
      </c>
      <c r="D254" s="132" t="str">
        <f>D198</f>
        <v>ООО "Шахта Октябрьская-Южная"</v>
      </c>
      <c r="E254" s="26" t="s">
        <v>106</v>
      </c>
      <c r="F254" s="123">
        <v>93951.09</v>
      </c>
      <c r="G254" s="123">
        <v>159616.93</v>
      </c>
      <c r="H254" s="123">
        <v>206491.8</v>
      </c>
      <c r="I254" s="123">
        <f t="shared" ref="I254:L254" si="163">I190*12*I198/1000</f>
        <v>190000.00296000001</v>
      </c>
      <c r="J254" s="123">
        <f t="shared" si="163"/>
        <v>210000.00816000003</v>
      </c>
      <c r="K254" s="123">
        <f t="shared" si="163"/>
        <v>228900.00456</v>
      </c>
      <c r="L254" s="123">
        <f t="shared" si="163"/>
        <v>247212.00863999999</v>
      </c>
      <c r="M254" s="123">
        <f>M190*3*M198/1000</f>
        <v>21510.3279</v>
      </c>
      <c r="N254" s="123">
        <f>N190*3*N198/1000</f>
        <v>31368.565200000001</v>
      </c>
      <c r="O254" s="123">
        <v>34220.199999999997</v>
      </c>
      <c r="P254" s="123">
        <v>30504.799999999999</v>
      </c>
      <c r="R254" s="170"/>
      <c r="S254" s="170"/>
      <c r="T254" s="170"/>
      <c r="U254" s="170"/>
      <c r="V254" s="170"/>
    </row>
    <row r="255" spans="1:22" s="12" customFormat="1" ht="15.75" hidden="1" x14ac:dyDescent="0.25">
      <c r="A255" s="13">
        <v>603560</v>
      </c>
      <c r="B255" s="13" t="e">
        <f t="shared" ref="B255" si="164">VALUE(CONCATENATE($A$2,$C$4,C255))</f>
        <v>#N/A</v>
      </c>
      <c r="C255" s="13">
        <v>601200</v>
      </c>
      <c r="D255" s="53" t="s">
        <v>109</v>
      </c>
      <c r="E255" s="59" t="s">
        <v>586</v>
      </c>
      <c r="F255" s="108" t="s">
        <v>580</v>
      </c>
      <c r="G255" s="129">
        <f t="shared" ref="G255:L255" si="165">IF(F254,G254/F254*100,0)</f>
        <v>169.89364359689708</v>
      </c>
      <c r="H255" s="129">
        <f t="shared" si="165"/>
        <v>129.36710410355593</v>
      </c>
      <c r="I255" s="129">
        <f t="shared" si="165"/>
        <v>92.013340461945717</v>
      </c>
      <c r="J255" s="129">
        <f t="shared" si="165"/>
        <v>110.52631836232685</v>
      </c>
      <c r="K255" s="129">
        <f t="shared" si="165"/>
        <v>108.99999793600006</v>
      </c>
      <c r="L255" s="129">
        <f t="shared" si="165"/>
        <v>108.00000162306679</v>
      </c>
      <c r="M255" s="108" t="s">
        <v>580</v>
      </c>
      <c r="N255" s="129">
        <f>IF(M254,N254/M254*100,0)</f>
        <v>145.83025115112264</v>
      </c>
      <c r="O255" s="129">
        <f>IF(N254,O254/N254*100,0)</f>
        <v>109.09074030583967</v>
      </c>
      <c r="P255" s="129">
        <f>IF(O254,P254/O254*100,0)</f>
        <v>89.142670118818714</v>
      </c>
    </row>
    <row r="256" spans="1:22" s="12" customFormat="1" ht="14.45" customHeight="1" x14ac:dyDescent="0.25">
      <c r="A256" s="13">
        <v>603570</v>
      </c>
      <c r="B256" s="16"/>
      <c r="C256" s="17"/>
      <c r="D256" s="30"/>
      <c r="E256" s="133"/>
      <c r="F256" s="125"/>
      <c r="G256" s="125"/>
      <c r="H256" s="125"/>
      <c r="I256" s="125"/>
      <c r="J256" s="125"/>
      <c r="K256" s="125"/>
      <c r="L256" s="125"/>
      <c r="M256" s="125"/>
      <c r="N256" s="125"/>
      <c r="O256" s="125"/>
      <c r="P256" s="125"/>
    </row>
    <row r="257" spans="1:16" s="12" customFormat="1" ht="4.5" hidden="1" customHeight="1" x14ac:dyDescent="0.25">
      <c r="A257" s="13">
        <v>604370</v>
      </c>
      <c r="B257" s="13" t="e">
        <f t="shared" ref="B257:B267" si="166">VALUE(CONCATENATE($A$2,$C$4,C257))</f>
        <v>#N/A</v>
      </c>
      <c r="C257" s="13">
        <v>720090</v>
      </c>
      <c r="D257" s="132" t="e">
        <f>#REF!</f>
        <v>#REF!</v>
      </c>
      <c r="E257" s="26" t="s">
        <v>106</v>
      </c>
      <c r="F257" s="110" t="e">
        <f>#REF!*#REF!*12/1000</f>
        <v>#REF!</v>
      </c>
      <c r="G257" s="110" t="e">
        <f>#REF!*#REF!*12/1000</f>
        <v>#REF!</v>
      </c>
      <c r="H257" s="110" t="e">
        <f>#REF!*#REF!*12/1000</f>
        <v>#REF!</v>
      </c>
      <c r="I257" s="110" t="e">
        <f>#REF!*#REF!*12/1000</f>
        <v>#REF!</v>
      </c>
      <c r="J257" s="110" t="e">
        <f>#REF!*#REF!*12/1000</f>
        <v>#REF!</v>
      </c>
      <c r="K257" s="110" t="e">
        <f>#REF!*#REF!*12/1000</f>
        <v>#REF!</v>
      </c>
      <c r="L257" s="110" t="e">
        <f>#REF!*#REF!*12/1000</f>
        <v>#REF!</v>
      </c>
      <c r="M257" s="110" t="e">
        <f>#REF!*#REF!*3/1000</f>
        <v>#REF!</v>
      </c>
      <c r="N257" s="110" t="e">
        <f>#REF!*#REF!*3/1000</f>
        <v>#REF!</v>
      </c>
      <c r="O257" s="110" t="e">
        <f>#REF!*#REF!*3/1000</f>
        <v>#REF!</v>
      </c>
      <c r="P257" s="110" t="e">
        <f>#REF!*#REF!*3/1000</f>
        <v>#REF!</v>
      </c>
    </row>
    <row r="258" spans="1:16" s="12" customFormat="1" ht="15.75" hidden="1" x14ac:dyDescent="0.25">
      <c r="A258" s="13">
        <v>604380</v>
      </c>
      <c r="B258" s="13" t="e">
        <f t="shared" si="166"/>
        <v>#N/A</v>
      </c>
      <c r="C258" s="13">
        <v>720100</v>
      </c>
      <c r="D258" s="132" t="e">
        <f>#REF!</f>
        <v>#REF!</v>
      </c>
      <c r="E258" s="26" t="s">
        <v>106</v>
      </c>
      <c r="F258" s="110" t="e">
        <f>#REF!*#REF!*12/1000</f>
        <v>#REF!</v>
      </c>
      <c r="G258" s="110" t="e">
        <f>#REF!*#REF!*12/1000</f>
        <v>#REF!</v>
      </c>
      <c r="H258" s="110" t="e">
        <f>#REF!*#REF!*12/1000</f>
        <v>#REF!</v>
      </c>
      <c r="I258" s="110" t="e">
        <f>#REF!*#REF!*12/1000</f>
        <v>#REF!</v>
      </c>
      <c r="J258" s="110" t="e">
        <f>#REF!*#REF!*12/1000</f>
        <v>#REF!</v>
      </c>
      <c r="K258" s="110" t="e">
        <f>#REF!*#REF!*12/1000</f>
        <v>#REF!</v>
      </c>
      <c r="L258" s="110" t="e">
        <f>#REF!*#REF!*12/1000</f>
        <v>#REF!</v>
      </c>
      <c r="M258" s="110" t="e">
        <f>#REF!*#REF!*3/1000</f>
        <v>#REF!</v>
      </c>
      <c r="N258" s="110" t="e">
        <f>#REF!*#REF!*3/1000</f>
        <v>#REF!</v>
      </c>
      <c r="O258" s="110" t="e">
        <f>#REF!*#REF!*3/1000</f>
        <v>#REF!</v>
      </c>
      <c r="P258" s="110" t="e">
        <f>#REF!*#REF!*3/1000</f>
        <v>#REF!</v>
      </c>
    </row>
    <row r="259" spans="1:16" s="12" customFormat="1" ht="15.75" hidden="1" x14ac:dyDescent="0.25">
      <c r="A259" s="13">
        <v>604390</v>
      </c>
      <c r="B259" s="13" t="e">
        <f t="shared" si="166"/>
        <v>#N/A</v>
      </c>
      <c r="C259" s="13">
        <v>720110</v>
      </c>
      <c r="D259" s="132" t="e">
        <f>#REF!</f>
        <v>#REF!</v>
      </c>
      <c r="E259" s="26" t="s">
        <v>106</v>
      </c>
      <c r="F259" s="110" t="e">
        <f>#REF!*#REF!*12/1000</f>
        <v>#REF!</v>
      </c>
      <c r="G259" s="110" t="e">
        <f>#REF!*#REF!*12/1000</f>
        <v>#REF!</v>
      </c>
      <c r="H259" s="110" t="e">
        <f>#REF!*#REF!*12/1000</f>
        <v>#REF!</v>
      </c>
      <c r="I259" s="110" t="e">
        <f>#REF!*#REF!*12/1000</f>
        <v>#REF!</v>
      </c>
      <c r="J259" s="110" t="e">
        <f>#REF!*#REF!*12/1000</f>
        <v>#REF!</v>
      </c>
      <c r="K259" s="110" t="e">
        <f>#REF!*#REF!*12/1000</f>
        <v>#REF!</v>
      </c>
      <c r="L259" s="110" t="e">
        <f>#REF!*#REF!*12/1000</f>
        <v>#REF!</v>
      </c>
      <c r="M259" s="110" t="e">
        <f>#REF!*#REF!*3/1000</f>
        <v>#REF!</v>
      </c>
      <c r="N259" s="110" t="e">
        <f>#REF!*#REF!*3/1000</f>
        <v>#REF!</v>
      </c>
      <c r="O259" s="110" t="e">
        <f>#REF!*#REF!*3/1000</f>
        <v>#REF!</v>
      </c>
      <c r="P259" s="110" t="e">
        <f>#REF!*#REF!*3/1000</f>
        <v>#REF!</v>
      </c>
    </row>
    <row r="260" spans="1:16" s="12" customFormat="1" ht="15.75" hidden="1" x14ac:dyDescent="0.25">
      <c r="A260" s="13">
        <v>604400</v>
      </c>
      <c r="B260" s="13" t="e">
        <f t="shared" si="166"/>
        <v>#N/A</v>
      </c>
      <c r="C260" s="13">
        <v>720120</v>
      </c>
      <c r="D260" s="132" t="e">
        <f>#REF!</f>
        <v>#REF!</v>
      </c>
      <c r="E260" s="26" t="s">
        <v>106</v>
      </c>
      <c r="F260" s="110" t="e">
        <f>#REF!*#REF!*12/1000</f>
        <v>#REF!</v>
      </c>
      <c r="G260" s="110" t="e">
        <f>#REF!*#REF!*12/1000</f>
        <v>#REF!</v>
      </c>
      <c r="H260" s="110" t="e">
        <f>#REF!*#REF!*12/1000</f>
        <v>#REF!</v>
      </c>
      <c r="I260" s="110" t="e">
        <f>#REF!*#REF!*12/1000</f>
        <v>#REF!</v>
      </c>
      <c r="J260" s="110" t="e">
        <f>#REF!*#REF!*12/1000</f>
        <v>#REF!</v>
      </c>
      <c r="K260" s="110" t="e">
        <f>#REF!*#REF!*12/1000</f>
        <v>#REF!</v>
      </c>
      <c r="L260" s="110" t="e">
        <f>#REF!*#REF!*12/1000</f>
        <v>#REF!</v>
      </c>
      <c r="M260" s="110" t="e">
        <f>#REF!*#REF!*3/1000</f>
        <v>#REF!</v>
      </c>
      <c r="N260" s="110" t="e">
        <f>#REF!*#REF!*3/1000</f>
        <v>#REF!</v>
      </c>
      <c r="O260" s="110" t="e">
        <f>#REF!*#REF!*3/1000</f>
        <v>#REF!</v>
      </c>
      <c r="P260" s="110" t="e">
        <f>#REF!*#REF!*3/1000</f>
        <v>#REF!</v>
      </c>
    </row>
    <row r="261" spans="1:16" s="12" customFormat="1" ht="15.75" hidden="1" x14ac:dyDescent="0.25">
      <c r="A261" s="13">
        <v>604410</v>
      </c>
      <c r="B261" s="13" t="e">
        <f t="shared" si="166"/>
        <v>#N/A</v>
      </c>
      <c r="C261" s="13">
        <v>720130</v>
      </c>
      <c r="D261" s="132" t="e">
        <f>#REF!</f>
        <v>#REF!</v>
      </c>
      <c r="E261" s="26" t="s">
        <v>106</v>
      </c>
      <c r="F261" s="110" t="e">
        <f>#REF!*#REF!*12/1000</f>
        <v>#REF!</v>
      </c>
      <c r="G261" s="110" t="e">
        <f>#REF!*#REF!*12/1000</f>
        <v>#REF!</v>
      </c>
      <c r="H261" s="110" t="e">
        <f>#REF!*#REF!*12/1000</f>
        <v>#REF!</v>
      </c>
      <c r="I261" s="110" t="e">
        <f>#REF!*#REF!*12/1000</f>
        <v>#REF!</v>
      </c>
      <c r="J261" s="110" t="e">
        <f>#REF!*#REF!*12/1000</f>
        <v>#REF!</v>
      </c>
      <c r="K261" s="110" t="e">
        <f>#REF!*#REF!*12/1000</f>
        <v>#REF!</v>
      </c>
      <c r="L261" s="110" t="e">
        <f>#REF!*#REF!*12/1000</f>
        <v>#REF!</v>
      </c>
      <c r="M261" s="110" t="e">
        <f>#REF!*#REF!*3/1000</f>
        <v>#REF!</v>
      </c>
      <c r="N261" s="110" t="e">
        <f>#REF!*#REF!*3/1000</f>
        <v>#REF!</v>
      </c>
      <c r="O261" s="110" t="e">
        <f>#REF!*#REF!*3/1000</f>
        <v>#REF!</v>
      </c>
      <c r="P261" s="110" t="e">
        <f>#REF!*#REF!*3/1000</f>
        <v>#REF!</v>
      </c>
    </row>
    <row r="262" spans="1:16" s="12" customFormat="1" ht="15.75" hidden="1" x14ac:dyDescent="0.25">
      <c r="A262" s="13">
        <v>604420</v>
      </c>
      <c r="B262" s="13" t="e">
        <f t="shared" si="166"/>
        <v>#N/A</v>
      </c>
      <c r="C262" s="13">
        <v>720140</v>
      </c>
      <c r="D262" s="132" t="e">
        <f>#REF!</f>
        <v>#REF!</v>
      </c>
      <c r="E262" s="26" t="s">
        <v>106</v>
      </c>
      <c r="F262" s="110" t="e">
        <f>#REF!*#REF!*12/1000</f>
        <v>#REF!</v>
      </c>
      <c r="G262" s="110" t="e">
        <f>#REF!*#REF!*12/1000</f>
        <v>#REF!</v>
      </c>
      <c r="H262" s="110" t="e">
        <f>#REF!*#REF!*12/1000</f>
        <v>#REF!</v>
      </c>
      <c r="I262" s="110" t="e">
        <f>#REF!*#REF!*12/1000</f>
        <v>#REF!</v>
      </c>
      <c r="J262" s="110" t="e">
        <f>#REF!*#REF!*12/1000</f>
        <v>#REF!</v>
      </c>
      <c r="K262" s="110" t="e">
        <f>#REF!*#REF!*12/1000</f>
        <v>#REF!</v>
      </c>
      <c r="L262" s="110" t="e">
        <f>#REF!*#REF!*12/1000</f>
        <v>#REF!</v>
      </c>
      <c r="M262" s="110" t="e">
        <f>#REF!*#REF!*3/1000</f>
        <v>#REF!</v>
      </c>
      <c r="N262" s="110" t="e">
        <f>#REF!*#REF!*3/1000</f>
        <v>#REF!</v>
      </c>
      <c r="O262" s="110" t="e">
        <f>#REF!*#REF!*3/1000</f>
        <v>#REF!</v>
      </c>
      <c r="P262" s="110" t="e">
        <f>#REF!*#REF!*3/1000</f>
        <v>#REF!</v>
      </c>
    </row>
    <row r="263" spans="1:16" s="12" customFormat="1" ht="15.75" hidden="1" x14ac:dyDescent="0.25">
      <c r="A263" s="13">
        <v>604430</v>
      </c>
      <c r="B263" s="13" t="e">
        <f t="shared" si="166"/>
        <v>#N/A</v>
      </c>
      <c r="C263" s="13">
        <v>720150</v>
      </c>
      <c r="D263" s="132" t="e">
        <f>#REF!</f>
        <v>#REF!</v>
      </c>
      <c r="E263" s="26" t="s">
        <v>106</v>
      </c>
      <c r="F263" s="110" t="e">
        <f>#REF!*#REF!*12/1000</f>
        <v>#REF!</v>
      </c>
      <c r="G263" s="110" t="e">
        <f>#REF!*#REF!*12/1000</f>
        <v>#REF!</v>
      </c>
      <c r="H263" s="110" t="e">
        <f>#REF!*#REF!*12/1000</f>
        <v>#REF!</v>
      </c>
      <c r="I263" s="110" t="e">
        <f>#REF!*#REF!*12/1000</f>
        <v>#REF!</v>
      </c>
      <c r="J263" s="110" t="e">
        <f>#REF!*#REF!*12/1000</f>
        <v>#REF!</v>
      </c>
      <c r="K263" s="110" t="e">
        <f>#REF!*#REF!*12/1000</f>
        <v>#REF!</v>
      </c>
      <c r="L263" s="110" t="e">
        <f>#REF!*#REF!*12/1000</f>
        <v>#REF!</v>
      </c>
      <c r="M263" s="110" t="e">
        <f>#REF!*#REF!*3/1000</f>
        <v>#REF!</v>
      </c>
      <c r="N263" s="110" t="e">
        <f>#REF!*#REF!*3/1000</f>
        <v>#REF!</v>
      </c>
      <c r="O263" s="110" t="e">
        <f>#REF!*#REF!*3/1000</f>
        <v>#REF!</v>
      </c>
      <c r="P263" s="110" t="e">
        <f>#REF!*#REF!*3/1000</f>
        <v>#REF!</v>
      </c>
    </row>
    <row r="264" spans="1:16" s="12" customFormat="1" ht="15.75" hidden="1" x14ac:dyDescent="0.25">
      <c r="A264" s="13">
        <v>604440</v>
      </c>
      <c r="B264" s="13" t="e">
        <f t="shared" si="166"/>
        <v>#N/A</v>
      </c>
      <c r="C264" s="13">
        <v>720160</v>
      </c>
      <c r="D264" s="132" t="e">
        <f>#REF!</f>
        <v>#REF!</v>
      </c>
      <c r="E264" s="26" t="s">
        <v>106</v>
      </c>
      <c r="F264" s="110" t="e">
        <f>#REF!*#REF!*12/1000</f>
        <v>#REF!</v>
      </c>
      <c r="G264" s="110" t="e">
        <f>#REF!*#REF!*12/1000</f>
        <v>#REF!</v>
      </c>
      <c r="H264" s="110" t="e">
        <f>#REF!*#REF!*12/1000</f>
        <v>#REF!</v>
      </c>
      <c r="I264" s="110" t="e">
        <f>#REF!*#REF!*12/1000</f>
        <v>#REF!</v>
      </c>
      <c r="J264" s="110" t="e">
        <f>#REF!*#REF!*12/1000</f>
        <v>#REF!</v>
      </c>
      <c r="K264" s="110" t="e">
        <f>#REF!*#REF!*12/1000</f>
        <v>#REF!</v>
      </c>
      <c r="L264" s="110" t="e">
        <f>#REF!*#REF!*12/1000</f>
        <v>#REF!</v>
      </c>
      <c r="M264" s="110" t="e">
        <f>#REF!*#REF!*3/1000</f>
        <v>#REF!</v>
      </c>
      <c r="N264" s="110" t="e">
        <f>#REF!*#REF!*3/1000</f>
        <v>#REF!</v>
      </c>
      <c r="O264" s="110" t="e">
        <f>#REF!*#REF!*3/1000</f>
        <v>#REF!</v>
      </c>
      <c r="P264" s="110" t="e">
        <f>#REF!*#REF!*3/1000</f>
        <v>#REF!</v>
      </c>
    </row>
    <row r="265" spans="1:16" s="12" customFormat="1" ht="15.75" hidden="1" x14ac:dyDescent="0.25">
      <c r="A265" s="13">
        <v>604450</v>
      </c>
      <c r="B265" s="13" t="e">
        <f t="shared" si="166"/>
        <v>#N/A</v>
      </c>
      <c r="C265" s="13">
        <v>720170</v>
      </c>
      <c r="D265" s="132" t="e">
        <f>#REF!</f>
        <v>#REF!</v>
      </c>
      <c r="E265" s="26" t="s">
        <v>106</v>
      </c>
      <c r="F265" s="110" t="e">
        <f>#REF!*#REF!*12/1000</f>
        <v>#REF!</v>
      </c>
      <c r="G265" s="110" t="e">
        <f>#REF!*#REF!*12/1000</f>
        <v>#REF!</v>
      </c>
      <c r="H265" s="110" t="e">
        <f>#REF!*#REF!*12/1000</f>
        <v>#REF!</v>
      </c>
      <c r="I265" s="110" t="e">
        <f>#REF!*#REF!*12/1000</f>
        <v>#REF!</v>
      </c>
      <c r="J265" s="110" t="e">
        <f>#REF!*#REF!*12/1000</f>
        <v>#REF!</v>
      </c>
      <c r="K265" s="110" t="e">
        <f>#REF!*#REF!*12/1000</f>
        <v>#REF!</v>
      </c>
      <c r="L265" s="110" t="e">
        <f>#REF!*#REF!*12/1000</f>
        <v>#REF!</v>
      </c>
      <c r="M265" s="110" t="e">
        <f>#REF!*#REF!*3/1000</f>
        <v>#REF!</v>
      </c>
      <c r="N265" s="110" t="e">
        <f>#REF!*#REF!*3/1000</f>
        <v>#REF!</v>
      </c>
      <c r="O265" s="110" t="e">
        <f>#REF!*#REF!*3/1000</f>
        <v>#REF!</v>
      </c>
      <c r="P265" s="110" t="e">
        <f>#REF!*#REF!*3/1000</f>
        <v>#REF!</v>
      </c>
    </row>
    <row r="266" spans="1:16" s="12" customFormat="1" ht="15.75" hidden="1" x14ac:dyDescent="0.25">
      <c r="A266" s="13">
        <v>604460</v>
      </c>
      <c r="B266" s="13" t="e">
        <f t="shared" si="166"/>
        <v>#N/A</v>
      </c>
      <c r="C266" s="13">
        <v>720180</v>
      </c>
      <c r="D266" s="132" t="e">
        <f>#REF!</f>
        <v>#REF!</v>
      </c>
      <c r="E266" s="26" t="s">
        <v>106</v>
      </c>
      <c r="F266" s="110" t="e">
        <f>#REF!*#REF!*12/1000</f>
        <v>#REF!</v>
      </c>
      <c r="G266" s="110" t="e">
        <f>#REF!*#REF!*12/1000</f>
        <v>#REF!</v>
      </c>
      <c r="H266" s="110" t="e">
        <f>#REF!*#REF!*12/1000</f>
        <v>#REF!</v>
      </c>
      <c r="I266" s="110" t="e">
        <f>#REF!*#REF!*12/1000</f>
        <v>#REF!</v>
      </c>
      <c r="J266" s="110" t="e">
        <f>#REF!*#REF!*12/1000</f>
        <v>#REF!</v>
      </c>
      <c r="K266" s="110" t="e">
        <f>#REF!*#REF!*12/1000</f>
        <v>#REF!</v>
      </c>
      <c r="L266" s="110" t="e">
        <f>#REF!*#REF!*12/1000</f>
        <v>#REF!</v>
      </c>
      <c r="M266" s="110" t="e">
        <f>#REF!*#REF!*3/1000</f>
        <v>#REF!</v>
      </c>
      <c r="N266" s="110" t="e">
        <f>#REF!*#REF!*3/1000</f>
        <v>#REF!</v>
      </c>
      <c r="O266" s="110" t="e">
        <f>#REF!*#REF!*3/1000</f>
        <v>#REF!</v>
      </c>
      <c r="P266" s="110" t="e">
        <f>#REF!*#REF!*3/1000</f>
        <v>#REF!</v>
      </c>
    </row>
    <row r="267" spans="1:16" s="12" customFormat="1" ht="15.75" hidden="1" x14ac:dyDescent="0.25">
      <c r="A267" s="13">
        <v>604470</v>
      </c>
      <c r="B267" s="13" t="e">
        <f t="shared" si="166"/>
        <v>#N/A</v>
      </c>
      <c r="C267" s="13">
        <v>720190</v>
      </c>
      <c r="D267" s="132" t="e">
        <f>#REF!</f>
        <v>#REF!</v>
      </c>
      <c r="E267" s="26" t="s">
        <v>106</v>
      </c>
      <c r="F267" s="110" t="e">
        <f>#REF!*#REF!*12/1000</f>
        <v>#REF!</v>
      </c>
      <c r="G267" s="110" t="e">
        <f>#REF!*#REF!*12/1000</f>
        <v>#REF!</v>
      </c>
      <c r="H267" s="110" t="e">
        <f>#REF!*#REF!*12/1000</f>
        <v>#REF!</v>
      </c>
      <c r="I267" s="110" t="e">
        <f>#REF!*#REF!*12/1000</f>
        <v>#REF!</v>
      </c>
      <c r="J267" s="110" t="e">
        <f>#REF!*#REF!*12/1000</f>
        <v>#REF!</v>
      </c>
      <c r="K267" s="110" t="e">
        <f>#REF!*#REF!*12/1000</f>
        <v>#REF!</v>
      </c>
      <c r="L267" s="110" t="e">
        <f>#REF!*#REF!*12/1000</f>
        <v>#REF!</v>
      </c>
      <c r="M267" s="110" t="e">
        <f>#REF!*#REF!*3/1000</f>
        <v>#REF!</v>
      </c>
      <c r="N267" s="110" t="e">
        <f>#REF!*#REF!*3/1000</f>
        <v>#REF!</v>
      </c>
      <c r="O267" s="110" t="e">
        <f>#REF!*#REF!*3/1000</f>
        <v>#REF!</v>
      </c>
      <c r="P267" s="110" t="e">
        <f>#REF!*#REF!*3/1000</f>
        <v>#REF!</v>
      </c>
    </row>
    <row r="268" spans="1:16" s="12" customFormat="1" ht="15" x14ac:dyDescent="0.2">
      <c r="A268" s="13">
        <v>604480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</row>
    <row r="269" spans="1:16" s="12" customFormat="1" ht="15.75" x14ac:dyDescent="0.25">
      <c r="A269" s="13">
        <v>604490</v>
      </c>
      <c r="C269" s="6"/>
      <c r="D269" s="35"/>
      <c r="E269" s="54"/>
      <c r="F269" s="30"/>
      <c r="G269" s="126"/>
      <c r="H269" s="126"/>
      <c r="I269" s="126"/>
      <c r="J269" s="126"/>
      <c r="K269" s="126"/>
      <c r="L269" s="154"/>
      <c r="M269" s="158" t="s">
        <v>77</v>
      </c>
      <c r="N269" s="126"/>
      <c r="O269" s="126"/>
    </row>
    <row r="270" spans="1:16" s="12" customFormat="1" ht="15.75" x14ac:dyDescent="0.25">
      <c r="A270" s="13">
        <v>604500</v>
      </c>
      <c r="C270" s="6"/>
      <c r="D270" s="166" t="s">
        <v>122</v>
      </c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26"/>
    </row>
    <row r="271" spans="1:16" s="12" customFormat="1" ht="15.75" x14ac:dyDescent="0.25">
      <c r="A271" s="13">
        <v>604510</v>
      </c>
      <c r="C271" s="6"/>
      <c r="D271" s="137"/>
      <c r="E271" s="138"/>
      <c r="F271" s="139"/>
      <c r="G271" s="140"/>
      <c r="H271" s="140"/>
      <c r="I271" s="140"/>
      <c r="J271" s="140"/>
      <c r="K271" s="140"/>
      <c r="L271" s="140"/>
      <c r="M271" s="140"/>
      <c r="N271" s="140"/>
      <c r="O271" s="140"/>
      <c r="P271" s="126"/>
    </row>
    <row r="272" spans="1:16" s="12" customFormat="1" ht="15.75" customHeight="1" x14ac:dyDescent="0.25">
      <c r="A272" s="13">
        <v>604520</v>
      </c>
      <c r="B272" s="161" t="s">
        <v>68</v>
      </c>
      <c r="C272" s="162" t="s">
        <v>69</v>
      </c>
      <c r="D272" s="164" t="s">
        <v>0</v>
      </c>
      <c r="E272" s="165" t="s">
        <v>11</v>
      </c>
      <c r="F272" s="24">
        <v>2021</v>
      </c>
      <c r="G272" s="24">
        <v>2022</v>
      </c>
      <c r="H272" s="24">
        <v>2023</v>
      </c>
      <c r="I272" s="24">
        <v>2024</v>
      </c>
      <c r="J272" s="24">
        <v>2025</v>
      </c>
      <c r="K272" s="24">
        <v>2025</v>
      </c>
      <c r="L272" s="24">
        <v>2026</v>
      </c>
      <c r="M272" s="24">
        <v>2027</v>
      </c>
      <c r="N272" s="78"/>
      <c r="O272" s="78"/>
    </row>
    <row r="273" spans="1:18" s="12" customFormat="1" ht="15.75" x14ac:dyDescent="0.25">
      <c r="A273" s="13">
        <v>604530</v>
      </c>
      <c r="B273" s="161" t="s">
        <v>9</v>
      </c>
      <c r="C273" s="163" t="s">
        <v>9</v>
      </c>
      <c r="D273" s="164"/>
      <c r="E273" s="165"/>
      <c r="F273" s="24" t="s">
        <v>1</v>
      </c>
      <c r="G273" s="24" t="s">
        <v>1</v>
      </c>
      <c r="H273" s="24" t="s">
        <v>1</v>
      </c>
      <c r="I273" s="24" t="s">
        <v>112</v>
      </c>
      <c r="J273" s="24" t="s">
        <v>2</v>
      </c>
      <c r="K273" s="24" t="s">
        <v>3</v>
      </c>
      <c r="L273" s="24" t="s">
        <v>3</v>
      </c>
      <c r="M273" s="24" t="s">
        <v>3</v>
      </c>
      <c r="N273" s="78"/>
      <c r="O273" s="78"/>
    </row>
    <row r="274" spans="1:18" s="12" customFormat="1" ht="31.5" x14ac:dyDescent="0.25">
      <c r="A274" s="13">
        <v>604540</v>
      </c>
      <c r="B274" s="13" t="e">
        <f>VALUE(CONCATENATE($A$2,$C$4,C274))</f>
        <v>#N/A</v>
      </c>
      <c r="C274" s="13">
        <v>800010</v>
      </c>
      <c r="D274" s="142" t="s">
        <v>113</v>
      </c>
      <c r="E274" s="26" t="s">
        <v>106</v>
      </c>
      <c r="F274" s="111">
        <v>68325.5</v>
      </c>
      <c r="G274" s="111">
        <v>97583.3</v>
      </c>
      <c r="H274" s="111">
        <v>114461.7</v>
      </c>
      <c r="I274" s="110">
        <v>104175</v>
      </c>
      <c r="J274" s="110">
        <v>104175</v>
      </c>
      <c r="K274" s="110">
        <v>127270</v>
      </c>
      <c r="L274" s="110">
        <v>138862.25</v>
      </c>
      <c r="M274" s="110">
        <v>150287.71</v>
      </c>
      <c r="N274" s="78"/>
      <c r="O274" s="78"/>
    </row>
    <row r="275" spans="1:18" s="12" customFormat="1" ht="15.75" x14ac:dyDescent="0.25">
      <c r="A275" s="13">
        <v>604550</v>
      </c>
      <c r="B275" s="13" t="e">
        <f>VALUE(CONCATENATE($A$2,$C$4,C275))</f>
        <v>#N/A</v>
      </c>
      <c r="C275" s="13">
        <v>801010</v>
      </c>
      <c r="D275" s="53" t="s">
        <v>114</v>
      </c>
      <c r="E275" s="146" t="s">
        <v>586</v>
      </c>
      <c r="F275" s="26" t="s">
        <v>580</v>
      </c>
      <c r="G275" s="129">
        <f>IF(F274,G274/F274*100,0)</f>
        <v>142.82120145480093</v>
      </c>
      <c r="H275" s="129">
        <f>IF(G274,H274/G274*100,0)</f>
        <v>117.29640215077784</v>
      </c>
      <c r="I275" s="129">
        <f>IF(H274,I274/H274*100,0)</f>
        <v>91.012976392976867</v>
      </c>
      <c r="J275" s="129">
        <f>IF(H274,J274/H274*100,0)</f>
        <v>91.012976392976867</v>
      </c>
      <c r="K275" s="129">
        <f>IF(J274,K274/J274*100,0)</f>
        <v>122.16942644588433</v>
      </c>
      <c r="L275" s="129">
        <v>108.25395201920971</v>
      </c>
      <c r="M275" s="129">
        <v>107.32003543907204</v>
      </c>
      <c r="N275" s="78"/>
      <c r="O275" s="78"/>
    </row>
    <row r="276" spans="1:18" s="12" customFormat="1" ht="31.5" x14ac:dyDescent="0.25">
      <c r="A276" s="13">
        <v>604560</v>
      </c>
      <c r="B276" s="13" t="e">
        <f>VALUE(CONCATENATE($A$2,$C$4,C276))</f>
        <v>#N/A</v>
      </c>
      <c r="C276" s="13">
        <v>800020</v>
      </c>
      <c r="D276" s="142" t="s">
        <v>115</v>
      </c>
      <c r="E276" s="26" t="s">
        <v>106</v>
      </c>
      <c r="F276" s="111">
        <f>F274/0.13</f>
        <v>525580.76923076925</v>
      </c>
      <c r="G276" s="111">
        <f>G274/0.13</f>
        <v>750640.76923076925</v>
      </c>
      <c r="H276" s="111">
        <f>H274/0.13</f>
        <v>880474.61538461538</v>
      </c>
      <c r="I276" s="111">
        <f>I274/0.13</f>
        <v>801346.15384615387</v>
      </c>
      <c r="J276" s="111">
        <f>J278+J282</f>
        <v>985064.05163846153</v>
      </c>
      <c r="K276" s="111">
        <f>K278+K282</f>
        <v>1084999.532104</v>
      </c>
      <c r="L276" s="111">
        <f t="shared" ref="L276:M276" si="167">L278+L282</f>
        <v>1184552.4433881601</v>
      </c>
      <c r="M276" s="111">
        <f t="shared" si="167"/>
        <v>1282663.1523236863</v>
      </c>
      <c r="N276" s="78"/>
      <c r="O276" s="78"/>
      <c r="R276" s="79" t="s">
        <v>581</v>
      </c>
    </row>
    <row r="277" spans="1:18" s="12" customFormat="1" ht="15.75" x14ac:dyDescent="0.25">
      <c r="A277" s="13">
        <v>604570</v>
      </c>
      <c r="B277" s="13" t="e">
        <f>VALUE(CONCATENATE($A$2,$C$4,C277))</f>
        <v>#N/A</v>
      </c>
      <c r="C277" s="13">
        <v>801020</v>
      </c>
      <c r="D277" s="53" t="s">
        <v>114</v>
      </c>
      <c r="E277" s="146" t="s">
        <v>586</v>
      </c>
      <c r="F277" s="26" t="s">
        <v>580</v>
      </c>
      <c r="G277" s="129">
        <f>IF(F276,G276/F276*100,0)</f>
        <v>142.8212014548009</v>
      </c>
      <c r="H277" s="129">
        <f>IF(G276,H276/G276*100,0)</f>
        <v>117.29640215077784</v>
      </c>
      <c r="I277" s="155"/>
      <c r="J277" s="129">
        <f>IF(H276,J276/H276*100,0)</f>
        <v>111.87875657359623</v>
      </c>
      <c r="K277" s="129">
        <f>IF(J276,K276/J276*100,0)</f>
        <v>110.14507435321748</v>
      </c>
      <c r="L277" s="129">
        <v>108.25395201920971</v>
      </c>
      <c r="M277" s="129">
        <v>107.32003543907204</v>
      </c>
      <c r="N277" s="78"/>
      <c r="O277" s="78"/>
    </row>
    <row r="278" spans="1:18" s="12" customFormat="1" ht="47.25" x14ac:dyDescent="0.25">
      <c r="A278" s="13">
        <v>604580</v>
      </c>
      <c r="B278" s="13" t="e">
        <f>VALUE(CONCATENATE($A$2,$C$4,C278))</f>
        <v>#N/A</v>
      </c>
      <c r="C278" s="13">
        <v>800030</v>
      </c>
      <c r="D278" s="142" t="s">
        <v>613</v>
      </c>
      <c r="E278" s="26" t="s">
        <v>106</v>
      </c>
      <c r="F278" s="111">
        <f t="shared" ref="F278:J278" si="168">F279</f>
        <v>579111.46</v>
      </c>
      <c r="G278" s="111">
        <f t="shared" si="168"/>
        <v>735082.7</v>
      </c>
      <c r="H278" s="111">
        <f t="shared" si="168"/>
        <v>879285.99</v>
      </c>
      <c r="I278" s="148">
        <v>733826.42</v>
      </c>
      <c r="J278" s="111">
        <f t="shared" si="168"/>
        <v>983863.54</v>
      </c>
      <c r="K278" s="111">
        <f>J121</f>
        <v>1083751</v>
      </c>
      <c r="L278" s="111">
        <f>K121</f>
        <v>1183253.97</v>
      </c>
      <c r="M278" s="111">
        <f>L121</f>
        <v>1281312.74</v>
      </c>
      <c r="N278" s="78"/>
      <c r="O278" s="78"/>
    </row>
    <row r="279" spans="1:18" s="12" customFormat="1" ht="47.25" x14ac:dyDescent="0.25">
      <c r="A279" s="13">
        <v>604590</v>
      </c>
      <c r="B279" s="13"/>
      <c r="C279" s="13"/>
      <c r="D279" s="143" t="s">
        <v>614</v>
      </c>
      <c r="E279" s="26" t="s">
        <v>106</v>
      </c>
      <c r="F279" s="148">
        <f>F121</f>
        <v>579111.46</v>
      </c>
      <c r="G279" s="148">
        <f>G121</f>
        <v>735082.7</v>
      </c>
      <c r="H279" s="148">
        <f>H121</f>
        <v>879285.99</v>
      </c>
      <c r="I279" s="148">
        <f>I276*G281/100</f>
        <v>784737.14531584794</v>
      </c>
      <c r="J279" s="148">
        <f>I121</f>
        <v>983863.54</v>
      </c>
      <c r="K279" s="148">
        <f>J121</f>
        <v>1083751</v>
      </c>
      <c r="L279" s="148">
        <f t="shared" ref="L279:M279" si="169">K121</f>
        <v>1183253.97</v>
      </c>
      <c r="M279" s="148">
        <f t="shared" si="169"/>
        <v>1281312.74</v>
      </c>
      <c r="N279" s="78"/>
      <c r="O279" s="78"/>
    </row>
    <row r="280" spans="1:18" s="12" customFormat="1" ht="15.75" x14ac:dyDescent="0.25">
      <c r="A280" s="13">
        <v>604600</v>
      </c>
      <c r="B280" s="13" t="e">
        <f t="shared" ref="B280:B286" si="170">VALUE(CONCATENATE($A$2,$C$4,C280))</f>
        <v>#N/A</v>
      </c>
      <c r="C280" s="13">
        <v>801030</v>
      </c>
      <c r="D280" s="53" t="s">
        <v>114</v>
      </c>
      <c r="E280" s="146" t="s">
        <v>586</v>
      </c>
      <c r="F280" s="26" t="s">
        <v>580</v>
      </c>
      <c r="G280" s="129">
        <f>IF(F278,G278/F278*100,0)</f>
        <v>126.93285330599397</v>
      </c>
      <c r="H280" s="129">
        <f>IF(G278,H278/G278*100,0)</f>
        <v>119.61728795957245</v>
      </c>
      <c r="I280" s="129">
        <f>I279/H279*100</f>
        <v>89.24708846047325</v>
      </c>
      <c r="J280" s="129">
        <f>IF(H278,J278/H278*100,0)</f>
        <v>111.89346255818316</v>
      </c>
      <c r="K280" s="129">
        <f>IF(J278,K278/J278*100,0)</f>
        <v>110.15257258135615</v>
      </c>
      <c r="L280" s="129">
        <v>108.33551616398624</v>
      </c>
      <c r="M280" s="129">
        <v>107.38114538531266</v>
      </c>
      <c r="N280" s="78"/>
      <c r="O280" s="78"/>
    </row>
    <row r="281" spans="1:18" s="12" customFormat="1" ht="47.25" x14ac:dyDescent="0.25">
      <c r="A281" s="13">
        <v>604610</v>
      </c>
      <c r="B281" s="13" t="e">
        <f t="shared" si="170"/>
        <v>#N/A</v>
      </c>
      <c r="C281" s="13">
        <v>802030</v>
      </c>
      <c r="D281" s="144" t="s">
        <v>116</v>
      </c>
      <c r="E281" s="146" t="s">
        <v>586</v>
      </c>
      <c r="F281" s="148">
        <f>IF(F$276,F278/F276*100,0)</f>
        <v>110.18505506728819</v>
      </c>
      <c r="G281" s="148">
        <f t="shared" ref="G281:H281" si="171">IF(G$276,G278/G276*100,0)</f>
        <v>97.927361546494112</v>
      </c>
      <c r="H281" s="148">
        <f t="shared" si="171"/>
        <v>99.865001742941089</v>
      </c>
      <c r="I281" s="148">
        <f>IF(I$276,I278/I276*100,0)</f>
        <v>91.574211279097668</v>
      </c>
      <c r="J281" s="148">
        <f>IF(J$276,J278/J276*100,0)</f>
        <v>99.878128570780277</v>
      </c>
      <c r="K281" s="148">
        <f>IF(K$276,K278/K276*100,0)</f>
        <v>99.884927867058266</v>
      </c>
      <c r="L281" s="148">
        <v>98.192625892217592</v>
      </c>
      <c r="M281" s="148">
        <v>98.248538528333953</v>
      </c>
      <c r="N281" s="78"/>
      <c r="O281" s="78"/>
    </row>
    <row r="282" spans="1:18" s="12" customFormat="1" ht="94.5" x14ac:dyDescent="0.25">
      <c r="A282" s="13">
        <v>604620</v>
      </c>
      <c r="B282" s="13" t="e">
        <f t="shared" si="170"/>
        <v>#N/A</v>
      </c>
      <c r="C282" s="13">
        <v>800040</v>
      </c>
      <c r="D282" s="145" t="s">
        <v>117</v>
      </c>
      <c r="E282" s="26" t="s">
        <v>106</v>
      </c>
      <c r="F282" s="111">
        <f>F276-F278</f>
        <v>-53530.690769230714</v>
      </c>
      <c r="G282" s="111">
        <f t="shared" ref="G282:I282" si="172">G276-G278</f>
        <v>15558.069230769295</v>
      </c>
      <c r="H282" s="111">
        <f t="shared" si="172"/>
        <v>1188.625384615385</v>
      </c>
      <c r="I282" s="111">
        <f t="shared" si="172"/>
        <v>67519.733846153831</v>
      </c>
      <c r="J282" s="111">
        <f>H282*1.01</f>
        <v>1200.5116384615387</v>
      </c>
      <c r="K282" s="111">
        <f>J282*1.04</f>
        <v>1248.5321040000003</v>
      </c>
      <c r="L282" s="111">
        <f>K282*1.04</f>
        <v>1298.4733881600005</v>
      </c>
      <c r="M282" s="111">
        <f>L282*1.04</f>
        <v>1350.4123236864004</v>
      </c>
      <c r="N282" s="78"/>
      <c r="O282" s="78"/>
      <c r="R282" s="79" t="s">
        <v>582</v>
      </c>
    </row>
    <row r="283" spans="1:18" s="12" customFormat="1" ht="15.75" x14ac:dyDescent="0.25">
      <c r="A283" s="13">
        <v>604630</v>
      </c>
      <c r="B283" s="13" t="e">
        <f t="shared" si="170"/>
        <v>#N/A</v>
      </c>
      <c r="C283" s="13">
        <v>801040</v>
      </c>
      <c r="D283" s="53" t="s">
        <v>114</v>
      </c>
      <c r="E283" s="146" t="s">
        <v>586</v>
      </c>
      <c r="F283" s="26" t="s">
        <v>580</v>
      </c>
      <c r="G283" s="129">
        <f>IF(F282,G282/F282*100,0)</f>
        <v>-29.063830500225919</v>
      </c>
      <c r="H283" s="129">
        <f>IF(G282,H282/G282*100,0)</f>
        <v>7.6399286247205582</v>
      </c>
      <c r="I283" s="129">
        <f>IF(H282,I282/H282*100,0)</f>
        <v>5680.4889681875547</v>
      </c>
      <c r="J283" s="129">
        <f>IF(H282,J282/H282*100,0)</f>
        <v>101</v>
      </c>
      <c r="K283" s="129">
        <f>IF(J282,K282/J282*100,0)</f>
        <v>104</v>
      </c>
      <c r="L283" s="129">
        <v>104</v>
      </c>
      <c r="M283" s="129">
        <v>104</v>
      </c>
      <c r="N283" s="78"/>
      <c r="O283" s="78"/>
    </row>
    <row r="284" spans="1:18" s="12" customFormat="1" ht="47.25" x14ac:dyDescent="0.25">
      <c r="A284" s="13">
        <v>604640</v>
      </c>
      <c r="B284" s="13" t="e">
        <f t="shared" si="170"/>
        <v>#N/A</v>
      </c>
      <c r="C284" s="13">
        <v>802040</v>
      </c>
      <c r="D284" s="144" t="s">
        <v>118</v>
      </c>
      <c r="E284" s="146" t="s">
        <v>586</v>
      </c>
      <c r="F284" s="148">
        <f t="shared" ref="F284:K284" si="173">IF(F276,F282/F276*100,0)</f>
        <v>-10.185055067288189</v>
      </c>
      <c r="G284" s="148">
        <f t="shared" si="173"/>
        <v>2.0726384535058853</v>
      </c>
      <c r="H284" s="148">
        <f t="shared" si="173"/>
        <v>0.13499825705891147</v>
      </c>
      <c r="I284" s="148">
        <f t="shared" si="173"/>
        <v>8.4257887209023252</v>
      </c>
      <c r="J284" s="148">
        <f t="shared" si="173"/>
        <v>0.1218714292197266</v>
      </c>
      <c r="K284" s="148">
        <f t="shared" si="173"/>
        <v>0.11507213294174262</v>
      </c>
      <c r="L284" s="148">
        <v>1.8073741077824099</v>
      </c>
      <c r="M284" s="148">
        <v>1.7514614716660584</v>
      </c>
      <c r="N284" s="78"/>
      <c r="O284" s="78"/>
    </row>
    <row r="285" spans="1:18" s="12" customFormat="1" ht="63" x14ac:dyDescent="0.25">
      <c r="A285" s="13">
        <v>604650</v>
      </c>
      <c r="B285" s="13" t="e">
        <f t="shared" si="170"/>
        <v>#N/A</v>
      </c>
      <c r="C285" s="13">
        <v>800050</v>
      </c>
      <c r="D285" s="143" t="s">
        <v>615</v>
      </c>
      <c r="E285" s="147" t="s">
        <v>595</v>
      </c>
      <c r="F285" s="148">
        <f t="shared" ref="F285:M285" si="174">F276-F278</f>
        <v>-53530.690769230714</v>
      </c>
      <c r="G285" s="148">
        <f t="shared" si="174"/>
        <v>15558.069230769295</v>
      </c>
      <c r="H285" s="148">
        <f t="shared" si="174"/>
        <v>1188.625384615385</v>
      </c>
      <c r="I285" s="148">
        <f t="shared" si="174"/>
        <v>67519.733846153831</v>
      </c>
      <c r="J285" s="148">
        <f t="shared" si="174"/>
        <v>1200.5116384614957</v>
      </c>
      <c r="K285" s="148">
        <f t="shared" si="174"/>
        <v>1248.5321039999835</v>
      </c>
      <c r="L285" s="148">
        <f t="shared" si="174"/>
        <v>1298.4733881601132</v>
      </c>
      <c r="M285" s="148">
        <f t="shared" si="174"/>
        <v>1350.4123236862943</v>
      </c>
      <c r="N285" s="78"/>
      <c r="O285" s="78"/>
    </row>
    <row r="286" spans="1:18" s="12" customFormat="1" ht="111" customHeight="1" x14ac:dyDescent="0.25">
      <c r="A286" s="13">
        <v>604660</v>
      </c>
      <c r="B286" s="13" t="e">
        <f t="shared" si="170"/>
        <v>#N/A</v>
      </c>
      <c r="C286" s="13">
        <v>800051</v>
      </c>
      <c r="D286" s="143" t="s">
        <v>616</v>
      </c>
      <c r="E286" s="147" t="s">
        <v>595</v>
      </c>
      <c r="F286" s="149" t="s">
        <v>580</v>
      </c>
      <c r="G286" s="149" t="s">
        <v>580</v>
      </c>
      <c r="H286" s="149" t="s">
        <v>580</v>
      </c>
      <c r="I286" s="149" t="s">
        <v>580</v>
      </c>
      <c r="J286" s="148"/>
      <c r="K286" s="148">
        <f>IF($J281,K278/$J281*100,0)</f>
        <v>1085073.3944539039</v>
      </c>
      <c r="L286" s="148">
        <f t="shared" ref="L286:M286" si="175">IF($J281,L278/$J281*100,0)</f>
        <v>1184697.7781141221</v>
      </c>
      <c r="M286" s="148">
        <f t="shared" si="175"/>
        <v>1282876.1995595228</v>
      </c>
      <c r="N286" s="78"/>
      <c r="O286" s="78"/>
    </row>
    <row r="287" spans="1:18" s="12" customFormat="1" ht="15" x14ac:dyDescent="0.2">
      <c r="A287" s="13">
        <v>604670</v>
      </c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</row>
    <row r="288" spans="1:18" s="12" customFormat="1" ht="15" x14ac:dyDescent="0.2">
      <c r="A288" s="13">
        <v>604680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1:13" s="12" customFormat="1" ht="15" x14ac:dyDescent="0.2">
      <c r="A289" s="13">
        <v>604690</v>
      </c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</row>
    <row r="290" spans="1:13" s="12" customFormat="1" ht="15" x14ac:dyDescent="0.2">
      <c r="A290" s="13">
        <v>604700</v>
      </c>
      <c r="B290" s="6"/>
      <c r="C290" s="6"/>
      <c r="D290" s="99" t="s">
        <v>127</v>
      </c>
      <c r="E290" s="58"/>
      <c r="F290" s="58"/>
      <c r="G290" s="58"/>
      <c r="H290" s="58"/>
      <c r="I290" s="58"/>
      <c r="J290" s="58"/>
      <c r="K290" s="58"/>
      <c r="L290" s="6"/>
      <c r="M290" s="6"/>
    </row>
    <row r="291" spans="1:13" s="12" customFormat="1" ht="15" x14ac:dyDescent="0.2">
      <c r="A291" s="13">
        <v>604710</v>
      </c>
      <c r="B291" s="6"/>
      <c r="C291" s="6"/>
      <c r="D291" s="97" t="s">
        <v>611</v>
      </c>
      <c r="E291" s="98"/>
      <c r="F291" s="98"/>
      <c r="G291" s="98"/>
      <c r="H291" s="98"/>
      <c r="I291" s="98"/>
      <c r="J291" s="98"/>
      <c r="L291" s="97" t="s">
        <v>612</v>
      </c>
      <c r="M291" s="6"/>
    </row>
    <row r="292" spans="1:13" s="12" customFormat="1" ht="15" x14ac:dyDescent="0.2">
      <c r="A292" s="13">
        <v>604720</v>
      </c>
      <c r="B292" s="6"/>
      <c r="C292" s="6"/>
      <c r="D292" s="97" t="s">
        <v>604</v>
      </c>
      <c r="E292" s="98"/>
      <c r="F292" s="98"/>
      <c r="G292" s="98"/>
      <c r="H292" s="98"/>
      <c r="I292" s="98"/>
      <c r="J292" s="98"/>
      <c r="K292" s="98"/>
      <c r="L292" s="6"/>
      <c r="M292" s="6"/>
    </row>
    <row r="293" spans="1:13" s="12" customFormat="1" ht="15" x14ac:dyDescent="0.2">
      <c r="A293" s="13">
        <v>604730</v>
      </c>
      <c r="B293" s="6"/>
      <c r="C293" s="6"/>
      <c r="D293" s="99"/>
      <c r="E293" s="100"/>
      <c r="F293" s="100"/>
      <c r="G293" s="100"/>
      <c r="H293" s="100"/>
      <c r="I293" s="100"/>
      <c r="J293" s="100"/>
      <c r="K293" s="100"/>
      <c r="L293" s="6"/>
      <c r="M293" s="6"/>
    </row>
    <row r="294" spans="1:13" s="12" customFormat="1" ht="15" x14ac:dyDescent="0.2">
      <c r="A294" s="13">
        <v>604740</v>
      </c>
      <c r="B294" s="6"/>
      <c r="C294" s="6"/>
      <c r="D294" s="99" t="s">
        <v>128</v>
      </c>
      <c r="E294" s="100"/>
      <c r="F294" s="100"/>
      <c r="G294" s="100"/>
      <c r="H294" s="100"/>
      <c r="I294" s="100"/>
      <c r="J294" s="100"/>
      <c r="K294" s="100"/>
      <c r="L294" s="6"/>
      <c r="M294" s="6"/>
    </row>
    <row r="295" spans="1:13" s="12" customFormat="1" ht="15" x14ac:dyDescent="0.2">
      <c r="A295" s="13">
        <v>604750</v>
      </c>
      <c r="B295" s="6"/>
      <c r="C295" s="6"/>
      <c r="D295" s="97" t="s">
        <v>605</v>
      </c>
      <c r="E295" s="101"/>
      <c r="F295" s="101"/>
      <c r="G295" s="101"/>
      <c r="H295" s="101"/>
      <c r="I295" s="101" t="s">
        <v>129</v>
      </c>
      <c r="J295" s="97" t="s">
        <v>130</v>
      </c>
      <c r="L295" s="97" t="s">
        <v>606</v>
      </c>
      <c r="M295" s="6"/>
    </row>
    <row r="296" spans="1:13" s="12" customFormat="1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</row>
    <row r="297" spans="1:13" s="12" customFormat="1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</row>
    <row r="298" spans="1:13" s="12" customFormat="1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</row>
    <row r="299" spans="1:13" s="12" customFormat="1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</row>
    <row r="300" spans="1:13" s="12" customFormat="1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</row>
    <row r="301" spans="1:13" s="12" customFormat="1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</row>
    <row r="302" spans="1:13" s="12" customFormat="1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</row>
    <row r="303" spans="1:13" s="12" customFormat="1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</row>
    <row r="304" spans="1:13" s="12" customFormat="1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</row>
    <row r="305" spans="1:13" s="12" customFormat="1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</row>
    <row r="306" spans="1:13" s="12" customFormat="1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</row>
    <row r="307" spans="1:13" s="12" customFormat="1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</row>
    <row r="308" spans="1:13" s="12" customFormat="1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</row>
    <row r="309" spans="1:13" s="12" customFormat="1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</row>
    <row r="310" spans="1:13" s="12" customFormat="1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</row>
    <row r="311" spans="1:13" s="12" customFormat="1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</row>
    <row r="312" spans="1:13" s="12" customFormat="1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</row>
    <row r="313" spans="1:13" s="12" customFormat="1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</row>
    <row r="314" spans="1:13" s="12" customFormat="1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</row>
    <row r="315" spans="1:13" s="12" customFormat="1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</row>
    <row r="316" spans="1:13" s="12" customFormat="1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</row>
    <row r="317" spans="1:13" s="12" customFormat="1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</row>
    <row r="318" spans="1:13" s="12" customFormat="1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</row>
    <row r="319" spans="1:13" s="12" customFormat="1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</row>
    <row r="320" spans="1:13" s="12" customFormat="1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</row>
    <row r="321" spans="1:13" s="12" customFormat="1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</row>
    <row r="322" spans="1:13" s="12" customFormat="1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</row>
    <row r="323" spans="1:13" s="12" customFormat="1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</row>
    <row r="324" spans="1:13" s="12" customFormat="1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</row>
    <row r="325" spans="1:13" s="12" customFormat="1" x14ac:dyDescent="0.2">
      <c r="A325" s="6"/>
      <c r="B325" s="6"/>
      <c r="C325" s="6"/>
      <c r="D325" s="1"/>
      <c r="E325" s="6"/>
      <c r="F325" s="6"/>
      <c r="G325" s="6"/>
      <c r="H325" s="6"/>
      <c r="I325" s="6"/>
      <c r="J325" s="6"/>
      <c r="K325" s="6"/>
      <c r="L325" s="6"/>
      <c r="M325" s="6"/>
    </row>
    <row r="326" spans="1:13" s="12" customFormat="1" x14ac:dyDescent="0.2">
      <c r="A326" s="6"/>
      <c r="B326" s="6"/>
      <c r="C326" s="6"/>
      <c r="D326" s="1"/>
      <c r="E326" s="6"/>
      <c r="F326" s="6"/>
      <c r="G326" s="6"/>
      <c r="H326" s="6"/>
      <c r="I326" s="6"/>
      <c r="J326" s="6"/>
      <c r="K326" s="6"/>
      <c r="L326" s="6"/>
      <c r="M326" s="6"/>
    </row>
    <row r="327" spans="1:13" s="12" customFormat="1" x14ac:dyDescent="0.2">
      <c r="A327" s="6"/>
      <c r="B327" s="6"/>
      <c r="C327" s="6"/>
      <c r="D327" s="1"/>
      <c r="E327" s="6"/>
      <c r="F327" s="6"/>
      <c r="G327" s="6"/>
      <c r="H327" s="6"/>
      <c r="I327" s="6"/>
      <c r="J327" s="6"/>
      <c r="K327" s="6"/>
      <c r="L327" s="6"/>
      <c r="M327" s="6"/>
    </row>
    <row r="328" spans="1:13" s="12" customFormat="1" x14ac:dyDescent="0.2">
      <c r="A328" s="6"/>
      <c r="B328" s="6"/>
      <c r="C328" s="6"/>
      <c r="D328" s="1"/>
      <c r="E328" s="6"/>
      <c r="F328" s="6"/>
      <c r="G328" s="6"/>
      <c r="H328" s="6"/>
      <c r="I328" s="6"/>
      <c r="J328" s="6"/>
      <c r="K328" s="6"/>
      <c r="L328" s="6"/>
      <c r="M328" s="6"/>
    </row>
    <row r="329" spans="1:13" s="12" customFormat="1" x14ac:dyDescent="0.2">
      <c r="A329" s="6"/>
      <c r="B329" s="6"/>
      <c r="C329" s="6"/>
      <c r="D329" s="1"/>
      <c r="E329" s="6"/>
      <c r="F329" s="6"/>
      <c r="G329" s="6"/>
      <c r="H329" s="6"/>
      <c r="I329" s="6"/>
      <c r="J329" s="6"/>
      <c r="K329" s="6"/>
      <c r="L329" s="6"/>
      <c r="M329" s="6"/>
    </row>
    <row r="330" spans="1:13" s="12" customFormat="1" x14ac:dyDescent="0.2">
      <c r="A330" s="6"/>
      <c r="B330" s="6"/>
      <c r="C330" s="6"/>
      <c r="D330" s="1"/>
      <c r="E330" s="6"/>
      <c r="F330" s="6"/>
      <c r="G330" s="6"/>
      <c r="H330" s="6"/>
      <c r="I330" s="6"/>
      <c r="J330" s="6"/>
      <c r="K330" s="6"/>
      <c r="L330" s="6"/>
      <c r="M330" s="6"/>
    </row>
    <row r="331" spans="1:13" s="12" customFormat="1" x14ac:dyDescent="0.2">
      <c r="A331" s="6"/>
      <c r="B331" s="6"/>
      <c r="C331" s="6"/>
      <c r="D331" s="1"/>
      <c r="E331" s="6"/>
      <c r="F331" s="6"/>
      <c r="G331" s="6"/>
      <c r="H331" s="6"/>
      <c r="I331" s="6"/>
      <c r="J331" s="6"/>
      <c r="K331" s="6"/>
      <c r="L331" s="6"/>
      <c r="M331" s="6"/>
    </row>
    <row r="332" spans="1:13" s="12" customFormat="1" x14ac:dyDescent="0.2">
      <c r="A332" s="6"/>
      <c r="B332" s="6"/>
      <c r="C332" s="6"/>
      <c r="D332" s="1"/>
      <c r="E332" s="6"/>
      <c r="F332" s="6"/>
      <c r="G332" s="6"/>
      <c r="H332" s="6"/>
      <c r="I332" s="6"/>
      <c r="J332" s="6"/>
      <c r="K332" s="6"/>
      <c r="L332" s="6"/>
      <c r="M332" s="6"/>
    </row>
    <row r="333" spans="1:13" s="12" customFormat="1" x14ac:dyDescent="0.2">
      <c r="A333" s="6"/>
      <c r="B333" s="6"/>
      <c r="C333" s="6"/>
      <c r="D333" s="1"/>
      <c r="E333" s="6"/>
      <c r="F333" s="6"/>
      <c r="G333" s="6"/>
      <c r="H333" s="6"/>
      <c r="I333" s="6"/>
      <c r="J333" s="6"/>
      <c r="K333" s="6"/>
      <c r="L333" s="6"/>
      <c r="M333" s="6"/>
    </row>
    <row r="334" spans="1:13" s="12" customFormat="1" x14ac:dyDescent="0.2">
      <c r="A334" s="6"/>
      <c r="B334" s="6"/>
      <c r="C334" s="6"/>
      <c r="D334" s="1"/>
      <c r="E334" s="6"/>
      <c r="F334" s="6"/>
      <c r="G334" s="6"/>
      <c r="H334" s="6"/>
      <c r="I334" s="6"/>
      <c r="J334" s="6"/>
      <c r="K334" s="6"/>
      <c r="L334" s="6"/>
      <c r="M334" s="6"/>
    </row>
    <row r="335" spans="1:13" s="12" customFormat="1" x14ac:dyDescent="0.2">
      <c r="A335" s="6"/>
      <c r="B335" s="6"/>
      <c r="C335" s="6"/>
      <c r="D335" s="1"/>
      <c r="E335" s="6"/>
      <c r="F335" s="6"/>
      <c r="G335" s="6"/>
      <c r="H335" s="6"/>
      <c r="I335" s="6"/>
      <c r="J335" s="6"/>
      <c r="K335" s="6"/>
      <c r="L335" s="6"/>
      <c r="M335" s="6"/>
    </row>
    <row r="336" spans="1:13" s="12" customFormat="1" x14ac:dyDescent="0.2">
      <c r="A336" s="6"/>
      <c r="B336" s="6"/>
      <c r="C336" s="6"/>
      <c r="D336" s="1"/>
      <c r="E336" s="6"/>
      <c r="F336" s="6"/>
      <c r="G336" s="6"/>
      <c r="H336" s="6"/>
      <c r="I336" s="6"/>
      <c r="J336" s="6"/>
      <c r="K336" s="6"/>
      <c r="L336" s="6"/>
      <c r="M336" s="6"/>
    </row>
    <row r="337" spans="1:13" s="12" customFormat="1" x14ac:dyDescent="0.2">
      <c r="A337" s="6"/>
      <c r="B337" s="6"/>
      <c r="C337" s="6"/>
      <c r="D337" s="1"/>
      <c r="E337" s="6"/>
      <c r="F337" s="6"/>
      <c r="G337" s="6"/>
      <c r="H337" s="6"/>
      <c r="I337" s="6"/>
      <c r="J337" s="6"/>
      <c r="K337" s="6"/>
      <c r="L337" s="6"/>
      <c r="M337" s="6"/>
    </row>
    <row r="338" spans="1:13" s="12" customFormat="1" x14ac:dyDescent="0.2">
      <c r="A338" s="6"/>
      <c r="B338" s="6"/>
      <c r="C338" s="6"/>
      <c r="D338" s="1"/>
      <c r="E338" s="6"/>
      <c r="F338" s="6"/>
      <c r="G338" s="6"/>
      <c r="H338" s="6"/>
      <c r="I338" s="6"/>
      <c r="J338" s="6"/>
      <c r="K338" s="6"/>
      <c r="L338" s="6"/>
      <c r="M338" s="6"/>
    </row>
    <row r="339" spans="1:13" s="12" customFormat="1" x14ac:dyDescent="0.2">
      <c r="A339" s="6"/>
      <c r="B339" s="6"/>
      <c r="C339" s="6"/>
      <c r="D339" s="1"/>
      <c r="E339" s="6"/>
      <c r="F339" s="6"/>
      <c r="G339" s="6"/>
      <c r="H339" s="6"/>
      <c r="I339" s="6"/>
      <c r="J339" s="6"/>
      <c r="K339" s="6"/>
      <c r="L339" s="6"/>
      <c r="M339" s="6"/>
    </row>
    <row r="340" spans="1:13" s="12" customFormat="1" x14ac:dyDescent="0.2">
      <c r="A340" s="6"/>
      <c r="B340" s="6"/>
      <c r="C340" s="6"/>
      <c r="D340" s="1"/>
      <c r="E340" s="6"/>
      <c r="F340" s="6"/>
      <c r="G340" s="6"/>
      <c r="H340" s="6"/>
      <c r="I340" s="6"/>
      <c r="J340" s="6"/>
      <c r="K340" s="6"/>
      <c r="L340" s="6"/>
      <c r="M340" s="6"/>
    </row>
    <row r="341" spans="1:13" s="12" customFormat="1" x14ac:dyDescent="0.2">
      <c r="A341" s="6"/>
      <c r="B341" s="6"/>
      <c r="C341" s="6"/>
      <c r="D341" s="1"/>
      <c r="E341" s="6"/>
      <c r="F341" s="6"/>
      <c r="G341" s="6"/>
      <c r="H341" s="6"/>
      <c r="I341" s="6"/>
      <c r="J341" s="6"/>
      <c r="K341" s="6"/>
      <c r="L341" s="6"/>
      <c r="M341" s="6"/>
    </row>
    <row r="342" spans="1:13" s="12" customFormat="1" x14ac:dyDescent="0.2">
      <c r="A342" s="6"/>
      <c r="B342" s="6"/>
      <c r="C342" s="6"/>
      <c r="D342" s="1"/>
      <c r="E342" s="6"/>
      <c r="F342" s="6"/>
      <c r="G342" s="6"/>
      <c r="H342" s="6"/>
      <c r="I342" s="6"/>
      <c r="J342" s="6"/>
      <c r="K342" s="6"/>
      <c r="L342" s="6"/>
      <c r="M342" s="6"/>
    </row>
    <row r="343" spans="1:13" s="12" customFormat="1" x14ac:dyDescent="0.2">
      <c r="A343" s="6"/>
      <c r="B343" s="6"/>
      <c r="C343" s="6"/>
      <c r="D343" s="1"/>
      <c r="E343" s="6"/>
      <c r="F343" s="6"/>
      <c r="G343" s="6"/>
      <c r="H343" s="6"/>
      <c r="I343" s="6"/>
      <c r="J343" s="6"/>
      <c r="K343" s="6"/>
      <c r="L343" s="6"/>
      <c r="M343" s="6"/>
    </row>
    <row r="344" spans="1:13" s="12" customFormat="1" x14ac:dyDescent="0.2">
      <c r="A344" s="6"/>
      <c r="B344" s="6"/>
      <c r="C344" s="6"/>
      <c r="D344" s="1"/>
      <c r="E344" s="6"/>
      <c r="F344" s="6"/>
      <c r="G344" s="6"/>
      <c r="H344" s="6"/>
      <c r="I344" s="6"/>
      <c r="J344" s="6"/>
      <c r="K344" s="6"/>
      <c r="L344" s="6"/>
      <c r="M344" s="6"/>
    </row>
    <row r="345" spans="1:13" s="12" customFormat="1" x14ac:dyDescent="0.2">
      <c r="A345" s="6"/>
      <c r="B345" s="6"/>
      <c r="C345" s="6"/>
      <c r="D345" s="1"/>
      <c r="E345" s="6"/>
      <c r="F345" s="6"/>
      <c r="G345" s="6"/>
      <c r="H345" s="6"/>
      <c r="I345" s="6"/>
      <c r="J345" s="6"/>
      <c r="K345" s="6"/>
      <c r="L345" s="6"/>
      <c r="M345" s="6"/>
    </row>
    <row r="346" spans="1:13" s="12" customFormat="1" x14ac:dyDescent="0.2">
      <c r="A346" s="6"/>
      <c r="B346" s="6"/>
      <c r="C346" s="6"/>
      <c r="D346" s="1"/>
      <c r="E346" s="6"/>
      <c r="F346" s="6"/>
      <c r="G346" s="6"/>
      <c r="H346" s="6"/>
      <c r="I346" s="6"/>
      <c r="J346" s="6"/>
      <c r="K346" s="6"/>
      <c r="L346" s="6"/>
      <c r="M346" s="6"/>
    </row>
    <row r="347" spans="1:13" s="12" customFormat="1" x14ac:dyDescent="0.2">
      <c r="A347" s="6"/>
      <c r="B347" s="6"/>
      <c r="C347" s="6"/>
      <c r="D347" s="1"/>
      <c r="E347" s="6"/>
      <c r="F347" s="6"/>
      <c r="G347" s="6"/>
      <c r="H347" s="6"/>
      <c r="I347" s="6"/>
      <c r="J347" s="6"/>
      <c r="K347" s="6"/>
      <c r="L347" s="6"/>
      <c r="M347" s="6"/>
    </row>
    <row r="348" spans="1:13" s="12" customFormat="1" x14ac:dyDescent="0.2">
      <c r="A348" s="6"/>
      <c r="B348" s="6"/>
      <c r="C348" s="6"/>
      <c r="D348" s="1"/>
      <c r="E348" s="6"/>
      <c r="F348" s="6"/>
      <c r="G348" s="6"/>
      <c r="H348" s="6"/>
      <c r="I348" s="6"/>
      <c r="J348" s="6"/>
      <c r="K348" s="6"/>
      <c r="L348" s="6"/>
      <c r="M348" s="6"/>
    </row>
    <row r="349" spans="1:13" s="12" customFormat="1" x14ac:dyDescent="0.2">
      <c r="A349" s="6"/>
      <c r="B349" s="6"/>
      <c r="C349" s="6"/>
      <c r="D349" s="1"/>
      <c r="E349" s="6"/>
      <c r="F349" s="6"/>
      <c r="G349" s="6"/>
      <c r="H349" s="6"/>
      <c r="I349" s="6"/>
      <c r="J349" s="6"/>
      <c r="K349" s="6"/>
      <c r="L349" s="6"/>
      <c r="M349" s="6"/>
    </row>
    <row r="350" spans="1:13" s="12" customFormat="1" x14ac:dyDescent="0.2">
      <c r="A350" s="6"/>
      <c r="B350" s="6"/>
      <c r="C350" s="6"/>
      <c r="D350" s="1"/>
      <c r="E350" s="6"/>
      <c r="F350" s="6"/>
      <c r="G350" s="6"/>
      <c r="H350" s="6"/>
      <c r="I350" s="6"/>
      <c r="J350" s="6"/>
      <c r="K350" s="6"/>
      <c r="L350" s="6"/>
      <c r="M350" s="6"/>
    </row>
    <row r="351" spans="1:13" s="12" customFormat="1" x14ac:dyDescent="0.2">
      <c r="A351" s="6"/>
      <c r="B351" s="6"/>
      <c r="C351" s="6"/>
      <c r="D351" s="1"/>
      <c r="E351" s="6"/>
      <c r="F351" s="6"/>
      <c r="G351" s="6"/>
      <c r="H351" s="6"/>
      <c r="I351" s="6"/>
      <c r="J351" s="6"/>
      <c r="K351" s="6"/>
      <c r="L351" s="6"/>
      <c r="M351" s="6"/>
    </row>
    <row r="352" spans="1:13" s="12" customFormat="1" x14ac:dyDescent="0.2">
      <c r="A352" s="6"/>
      <c r="B352" s="6"/>
      <c r="C352" s="6"/>
      <c r="D352" s="1"/>
      <c r="E352" s="6"/>
      <c r="F352" s="6"/>
      <c r="G352" s="6"/>
      <c r="H352" s="6"/>
      <c r="I352" s="6"/>
      <c r="J352" s="6"/>
      <c r="K352" s="6"/>
      <c r="L352" s="6"/>
      <c r="M352" s="6"/>
    </row>
    <row r="353" spans="1:13" s="12" customFormat="1" x14ac:dyDescent="0.2">
      <c r="A353" s="6"/>
      <c r="B353" s="6"/>
      <c r="C353" s="6"/>
      <c r="D353" s="1"/>
      <c r="E353" s="6"/>
      <c r="F353" s="6"/>
      <c r="G353" s="6"/>
      <c r="H353" s="6"/>
      <c r="I353" s="6"/>
      <c r="J353" s="6"/>
      <c r="K353" s="6"/>
      <c r="L353" s="6"/>
      <c r="M353" s="6"/>
    </row>
    <row r="354" spans="1:13" s="12" customFormat="1" x14ac:dyDescent="0.2">
      <c r="A354" s="6"/>
      <c r="B354" s="6"/>
      <c r="C354" s="6"/>
      <c r="D354" s="1"/>
      <c r="E354" s="6"/>
      <c r="F354" s="6"/>
      <c r="G354" s="6"/>
      <c r="H354" s="6"/>
      <c r="I354" s="6"/>
      <c r="J354" s="6"/>
      <c r="K354" s="6"/>
      <c r="L354" s="6"/>
      <c r="M354" s="6"/>
    </row>
    <row r="355" spans="1:13" s="12" customFormat="1" x14ac:dyDescent="0.2">
      <c r="A355" s="6"/>
      <c r="B355" s="6"/>
      <c r="C355" s="6"/>
      <c r="D355" s="1"/>
      <c r="E355" s="6"/>
      <c r="F355" s="6"/>
      <c r="G355" s="6"/>
      <c r="H355" s="6"/>
      <c r="I355" s="6"/>
      <c r="J355" s="6"/>
      <c r="K355" s="6"/>
      <c r="L355" s="6"/>
      <c r="M355" s="6"/>
    </row>
    <row r="356" spans="1:13" s="12" customFormat="1" x14ac:dyDescent="0.2">
      <c r="A356" s="6"/>
      <c r="B356" s="6"/>
      <c r="C356" s="6"/>
      <c r="D356" s="1"/>
      <c r="E356" s="6"/>
      <c r="F356" s="6"/>
      <c r="G356" s="6"/>
      <c r="H356" s="6"/>
      <c r="I356" s="6"/>
      <c r="J356" s="6"/>
      <c r="K356" s="6"/>
      <c r="L356" s="6"/>
      <c r="M356" s="6"/>
    </row>
    <row r="357" spans="1:13" s="12" customFormat="1" x14ac:dyDescent="0.2">
      <c r="A357" s="6"/>
      <c r="B357" s="6"/>
      <c r="C357" s="6"/>
      <c r="D357" s="1"/>
      <c r="E357" s="6"/>
      <c r="F357" s="6"/>
      <c r="G357" s="6"/>
      <c r="H357" s="6"/>
      <c r="I357" s="6"/>
      <c r="J357" s="6"/>
      <c r="K357" s="6"/>
      <c r="L357" s="6"/>
      <c r="M357" s="6"/>
    </row>
    <row r="358" spans="1:13" s="12" customFormat="1" x14ac:dyDescent="0.2">
      <c r="A358" s="6"/>
      <c r="B358" s="6"/>
      <c r="C358" s="6"/>
      <c r="D358" s="1"/>
      <c r="E358" s="6"/>
      <c r="F358" s="6"/>
      <c r="G358" s="6"/>
      <c r="H358" s="6"/>
      <c r="I358" s="6"/>
      <c r="J358" s="6"/>
      <c r="K358" s="6"/>
      <c r="L358" s="6"/>
      <c r="M358" s="6"/>
    </row>
    <row r="359" spans="1:13" s="12" customFormat="1" x14ac:dyDescent="0.2">
      <c r="A359" s="6"/>
      <c r="B359" s="6"/>
      <c r="C359" s="6"/>
      <c r="D359" s="1"/>
      <c r="E359" s="6"/>
      <c r="F359" s="6"/>
      <c r="G359" s="6"/>
      <c r="H359" s="6"/>
      <c r="I359" s="6"/>
      <c r="J359" s="6"/>
      <c r="K359" s="6"/>
      <c r="L359" s="6"/>
      <c r="M359" s="6"/>
    </row>
    <row r="360" spans="1:13" s="12" customFormat="1" x14ac:dyDescent="0.2">
      <c r="A360" s="6"/>
      <c r="B360" s="6"/>
      <c r="C360" s="6"/>
      <c r="D360" s="1"/>
      <c r="E360" s="6"/>
      <c r="F360" s="6"/>
      <c r="G360" s="6"/>
      <c r="H360" s="6"/>
      <c r="I360" s="6"/>
      <c r="J360" s="6"/>
      <c r="K360" s="6"/>
      <c r="L360" s="6"/>
      <c r="M360" s="6"/>
    </row>
    <row r="361" spans="1:13" s="12" customFormat="1" x14ac:dyDescent="0.2">
      <c r="A361" s="6"/>
      <c r="B361" s="6"/>
      <c r="C361" s="6"/>
      <c r="D361" s="1"/>
      <c r="E361" s="6"/>
      <c r="F361" s="6"/>
      <c r="G361" s="6"/>
      <c r="H361" s="6"/>
      <c r="I361" s="6"/>
      <c r="J361" s="6"/>
      <c r="K361" s="6"/>
      <c r="L361" s="6"/>
      <c r="M361" s="6"/>
    </row>
    <row r="362" spans="1:13" s="12" customFormat="1" x14ac:dyDescent="0.2">
      <c r="A362" s="6"/>
      <c r="B362" s="6"/>
      <c r="C362" s="6"/>
      <c r="D362" s="1"/>
      <c r="E362" s="6"/>
      <c r="F362" s="6"/>
      <c r="G362" s="6"/>
      <c r="H362" s="6"/>
      <c r="I362" s="6"/>
      <c r="J362" s="6"/>
      <c r="K362" s="6"/>
      <c r="L362" s="6"/>
      <c r="M362" s="6"/>
    </row>
    <row r="363" spans="1:13" s="12" customFormat="1" x14ac:dyDescent="0.2">
      <c r="A363" s="6"/>
      <c r="B363" s="6"/>
      <c r="C363" s="6"/>
      <c r="D363" s="1"/>
      <c r="E363" s="6"/>
      <c r="F363" s="6"/>
      <c r="G363" s="6"/>
      <c r="H363" s="6"/>
      <c r="I363" s="6"/>
      <c r="J363" s="6"/>
      <c r="K363" s="6"/>
      <c r="L363" s="6"/>
      <c r="M363" s="6"/>
    </row>
    <row r="364" spans="1:13" s="12" customFormat="1" x14ac:dyDescent="0.2">
      <c r="A364" s="6"/>
      <c r="B364" s="6"/>
      <c r="C364" s="6"/>
      <c r="D364" s="1"/>
      <c r="E364" s="6"/>
      <c r="F364" s="6"/>
      <c r="G364" s="6"/>
      <c r="H364" s="6"/>
      <c r="I364" s="6"/>
      <c r="J364" s="6"/>
      <c r="K364" s="6"/>
      <c r="L364" s="6"/>
      <c r="M364" s="6"/>
    </row>
    <row r="365" spans="1:13" s="12" customFormat="1" x14ac:dyDescent="0.2">
      <c r="A365" s="6"/>
      <c r="B365" s="6"/>
      <c r="C365" s="6"/>
      <c r="D365" s="1"/>
      <c r="E365" s="6"/>
      <c r="F365" s="6"/>
      <c r="G365" s="6"/>
      <c r="H365" s="6"/>
      <c r="I365" s="6"/>
      <c r="J365" s="6"/>
      <c r="K365" s="6"/>
      <c r="L365" s="6"/>
      <c r="M365" s="6"/>
    </row>
    <row r="366" spans="1:13" s="12" customFormat="1" x14ac:dyDescent="0.2">
      <c r="A366" s="6"/>
      <c r="B366" s="6"/>
      <c r="C366" s="6"/>
      <c r="D366" s="1"/>
      <c r="E366" s="6"/>
      <c r="F366" s="6"/>
      <c r="G366" s="6"/>
      <c r="H366" s="6"/>
      <c r="I366" s="6"/>
      <c r="J366" s="6"/>
      <c r="K366" s="6"/>
      <c r="L366" s="6"/>
      <c r="M366" s="6"/>
    </row>
    <row r="367" spans="1:13" s="12" customFormat="1" x14ac:dyDescent="0.2">
      <c r="A367" s="6"/>
      <c r="B367" s="6"/>
      <c r="C367" s="6"/>
      <c r="D367" s="1"/>
      <c r="E367" s="6"/>
      <c r="F367" s="6"/>
      <c r="G367" s="6"/>
      <c r="H367" s="6"/>
      <c r="I367" s="6"/>
      <c r="J367" s="6"/>
      <c r="K367" s="6"/>
      <c r="L367" s="6"/>
      <c r="M367" s="6"/>
    </row>
    <row r="368" spans="1:13" s="12" customFormat="1" x14ac:dyDescent="0.2">
      <c r="A368" s="6"/>
      <c r="B368" s="6"/>
      <c r="C368" s="6"/>
      <c r="D368" s="1"/>
      <c r="E368" s="6"/>
      <c r="F368" s="6"/>
      <c r="G368" s="6"/>
      <c r="H368" s="6"/>
      <c r="I368" s="6"/>
      <c r="J368" s="6"/>
      <c r="K368" s="6"/>
      <c r="L368" s="6"/>
      <c r="M368" s="6"/>
    </row>
    <row r="369" spans="1:13" s="12" customFormat="1" x14ac:dyDescent="0.2">
      <c r="A369" s="6"/>
      <c r="B369" s="6"/>
      <c r="C369" s="6"/>
      <c r="D369" s="1"/>
      <c r="E369" s="6"/>
      <c r="F369" s="6"/>
      <c r="G369" s="6"/>
      <c r="H369" s="6"/>
      <c r="I369" s="6"/>
      <c r="J369" s="6"/>
      <c r="K369" s="6"/>
      <c r="L369" s="6"/>
      <c r="M369" s="6"/>
    </row>
    <row r="370" spans="1:13" s="12" customFormat="1" x14ac:dyDescent="0.2">
      <c r="A370" s="6"/>
      <c r="B370" s="6"/>
      <c r="C370" s="6"/>
      <c r="D370" s="1"/>
      <c r="E370" s="6"/>
      <c r="F370" s="6"/>
      <c r="G370" s="6"/>
      <c r="H370" s="6"/>
      <c r="I370" s="6"/>
      <c r="J370" s="6"/>
      <c r="K370" s="6"/>
      <c r="L370" s="6"/>
      <c r="M370" s="6"/>
    </row>
    <row r="371" spans="1:13" s="12" customFormat="1" x14ac:dyDescent="0.2">
      <c r="A371" s="6"/>
      <c r="B371" s="6"/>
      <c r="C371" s="6"/>
      <c r="D371" s="1"/>
      <c r="E371" s="6"/>
      <c r="F371" s="6"/>
      <c r="G371" s="6"/>
      <c r="H371" s="6"/>
      <c r="I371" s="6"/>
      <c r="J371" s="6"/>
      <c r="K371" s="6"/>
      <c r="L371" s="6"/>
      <c r="M371" s="6"/>
    </row>
    <row r="372" spans="1:13" s="12" customFormat="1" x14ac:dyDescent="0.2">
      <c r="A372" s="6"/>
      <c r="B372" s="6"/>
      <c r="C372" s="6"/>
      <c r="D372" s="1"/>
      <c r="E372" s="6"/>
      <c r="F372" s="6"/>
      <c r="G372" s="6"/>
      <c r="H372" s="6"/>
      <c r="I372" s="6"/>
      <c r="J372" s="6"/>
      <c r="K372" s="6"/>
      <c r="L372" s="6"/>
      <c r="M372" s="6"/>
    </row>
    <row r="373" spans="1:13" s="12" customFormat="1" x14ac:dyDescent="0.2">
      <c r="A373" s="6"/>
      <c r="B373" s="6"/>
      <c r="C373" s="6"/>
      <c r="D373" s="1"/>
      <c r="E373" s="6"/>
      <c r="F373" s="6"/>
      <c r="G373" s="6"/>
      <c r="H373" s="6"/>
      <c r="I373" s="6"/>
      <c r="J373" s="6"/>
      <c r="K373" s="6"/>
      <c r="L373" s="6"/>
      <c r="M373" s="6"/>
    </row>
    <row r="374" spans="1:13" s="12" customFormat="1" x14ac:dyDescent="0.2">
      <c r="A374" s="6"/>
      <c r="B374" s="6"/>
      <c r="C374" s="6"/>
      <c r="D374" s="1"/>
      <c r="E374" s="6"/>
      <c r="F374" s="6"/>
      <c r="G374" s="6"/>
      <c r="H374" s="6"/>
      <c r="I374" s="6"/>
      <c r="J374" s="6"/>
      <c r="K374" s="6"/>
      <c r="L374" s="6"/>
      <c r="M374" s="6"/>
    </row>
    <row r="375" spans="1:13" s="12" customFormat="1" x14ac:dyDescent="0.2">
      <c r="A375" s="6"/>
      <c r="B375" s="6"/>
      <c r="C375" s="6"/>
      <c r="D375" s="1"/>
      <c r="E375" s="6"/>
      <c r="F375" s="6"/>
      <c r="G375" s="6"/>
      <c r="H375" s="6"/>
      <c r="I375" s="6"/>
      <c r="J375" s="6"/>
      <c r="K375" s="6"/>
      <c r="L375" s="6"/>
      <c r="M375" s="6"/>
    </row>
    <row r="376" spans="1:13" s="12" customFormat="1" x14ac:dyDescent="0.2">
      <c r="A376" s="6"/>
      <c r="B376" s="6"/>
      <c r="C376" s="6"/>
      <c r="D376" s="1"/>
      <c r="E376" s="6"/>
      <c r="F376" s="6"/>
      <c r="G376" s="6"/>
      <c r="H376" s="6"/>
      <c r="I376" s="6"/>
      <c r="J376" s="6"/>
      <c r="K376" s="6"/>
      <c r="L376" s="6"/>
      <c r="M376" s="6"/>
    </row>
    <row r="377" spans="1:13" s="12" customFormat="1" x14ac:dyDescent="0.2">
      <c r="A377" s="6"/>
      <c r="B377" s="6"/>
      <c r="C377" s="6"/>
      <c r="D377" s="1"/>
      <c r="E377" s="6"/>
      <c r="F377" s="6"/>
      <c r="G377" s="6"/>
      <c r="H377" s="6"/>
      <c r="I377" s="6"/>
      <c r="J377" s="6"/>
      <c r="K377" s="6"/>
      <c r="L377" s="6"/>
      <c r="M377" s="6"/>
    </row>
    <row r="378" spans="1:13" s="12" customFormat="1" x14ac:dyDescent="0.2">
      <c r="A378" s="6"/>
      <c r="B378" s="6"/>
      <c r="C378" s="6"/>
      <c r="D378" s="1"/>
      <c r="E378" s="6"/>
      <c r="F378" s="6"/>
      <c r="G378" s="6"/>
      <c r="H378" s="6"/>
      <c r="I378" s="6"/>
      <c r="J378" s="6"/>
      <c r="K378" s="6"/>
      <c r="L378" s="6"/>
      <c r="M378" s="6"/>
    </row>
    <row r="379" spans="1:13" s="12" customFormat="1" x14ac:dyDescent="0.2">
      <c r="A379" s="6"/>
      <c r="B379" s="6"/>
      <c r="C379" s="6"/>
      <c r="D379" s="1"/>
      <c r="E379" s="6"/>
      <c r="F379" s="6"/>
      <c r="G379" s="6"/>
      <c r="H379" s="6"/>
      <c r="I379" s="6"/>
      <c r="J379" s="6"/>
      <c r="K379" s="6"/>
      <c r="L379" s="6"/>
      <c r="M379" s="6"/>
    </row>
    <row r="380" spans="1:13" s="12" customFormat="1" x14ac:dyDescent="0.2">
      <c r="A380" s="6"/>
      <c r="B380" s="6"/>
      <c r="C380" s="6"/>
      <c r="D380" s="1"/>
      <c r="E380" s="6"/>
      <c r="F380" s="6"/>
      <c r="G380" s="6"/>
      <c r="H380" s="6"/>
      <c r="I380" s="6"/>
      <c r="J380" s="6"/>
      <c r="K380" s="6"/>
      <c r="L380" s="6"/>
      <c r="M380" s="6"/>
    </row>
    <row r="381" spans="1:13" s="12" customFormat="1" x14ac:dyDescent="0.2">
      <c r="A381" s="6"/>
      <c r="B381" s="6"/>
      <c r="C381" s="6"/>
      <c r="D381" s="1"/>
      <c r="E381" s="6"/>
      <c r="F381" s="6"/>
      <c r="G381" s="6"/>
      <c r="H381" s="6"/>
      <c r="I381" s="6"/>
      <c r="J381" s="6"/>
      <c r="K381" s="6"/>
      <c r="L381" s="6"/>
      <c r="M381" s="6"/>
    </row>
    <row r="382" spans="1:13" s="12" customFormat="1" x14ac:dyDescent="0.2">
      <c r="A382" s="6"/>
      <c r="B382" s="6"/>
      <c r="C382" s="6"/>
      <c r="D382" s="1"/>
      <c r="E382" s="6"/>
      <c r="F382" s="6"/>
      <c r="G382" s="6"/>
      <c r="H382" s="6"/>
      <c r="I382" s="6"/>
      <c r="J382" s="6"/>
      <c r="K382" s="6"/>
      <c r="L382" s="6"/>
      <c r="M382" s="6"/>
    </row>
    <row r="383" spans="1:13" s="12" customFormat="1" x14ac:dyDescent="0.2">
      <c r="A383" s="6"/>
      <c r="B383" s="6"/>
      <c r="C383" s="6"/>
      <c r="D383" s="1"/>
      <c r="E383" s="6"/>
      <c r="F383" s="6"/>
      <c r="G383" s="6"/>
      <c r="H383" s="6"/>
      <c r="I383" s="6"/>
      <c r="J383" s="6"/>
      <c r="K383" s="6"/>
      <c r="L383" s="6"/>
      <c r="M383" s="6"/>
    </row>
    <row r="384" spans="1:13" s="12" customFormat="1" x14ac:dyDescent="0.2">
      <c r="A384" s="6"/>
      <c r="B384" s="6"/>
      <c r="C384" s="6"/>
      <c r="D384" s="1"/>
      <c r="E384" s="6"/>
      <c r="F384" s="6"/>
      <c r="G384" s="6"/>
      <c r="H384" s="6"/>
      <c r="I384" s="6"/>
      <c r="J384" s="6"/>
      <c r="K384" s="6"/>
      <c r="L384" s="6"/>
      <c r="M384" s="6"/>
    </row>
    <row r="385" spans="5:17" x14ac:dyDescent="0.2">
      <c r="E385" s="6"/>
      <c r="F385" s="6"/>
      <c r="G385" s="6"/>
      <c r="O385" s="6"/>
      <c r="Q385" s="6"/>
    </row>
    <row r="386" spans="5:17" x14ac:dyDescent="0.2">
      <c r="E386" s="6"/>
      <c r="F386" s="6"/>
      <c r="G386" s="6"/>
      <c r="O386" s="6"/>
      <c r="Q386" s="6"/>
    </row>
    <row r="387" spans="5:17" x14ac:dyDescent="0.2">
      <c r="E387" s="6"/>
      <c r="F387" s="6"/>
      <c r="G387" s="6"/>
      <c r="O387" s="6"/>
      <c r="Q387" s="6"/>
    </row>
    <row r="388" spans="5:17" x14ac:dyDescent="0.2">
      <c r="E388" s="6"/>
      <c r="F388" s="6"/>
      <c r="G388" s="6"/>
      <c r="O388" s="6"/>
      <c r="Q388" s="6"/>
    </row>
    <row r="389" spans="5:17" x14ac:dyDescent="0.2">
      <c r="E389" s="6"/>
      <c r="F389" s="6"/>
      <c r="G389" s="6"/>
      <c r="O389" s="6"/>
      <c r="Q389" s="6"/>
    </row>
    <row r="390" spans="5:17" x14ac:dyDescent="0.2">
      <c r="E390" s="6"/>
      <c r="F390" s="6"/>
      <c r="G390" s="6"/>
      <c r="O390" s="6"/>
      <c r="Q390" s="6"/>
    </row>
    <row r="391" spans="5:17" x14ac:dyDescent="0.2">
      <c r="E391" s="6"/>
      <c r="F391" s="6"/>
      <c r="G391" s="6"/>
      <c r="O391" s="6"/>
      <c r="Q391" s="6"/>
    </row>
    <row r="392" spans="5:17" x14ac:dyDescent="0.2">
      <c r="E392" s="6"/>
      <c r="F392" s="6"/>
      <c r="G392" s="6"/>
      <c r="O392" s="6"/>
      <c r="Q392" s="6"/>
    </row>
    <row r="393" spans="5:17" x14ac:dyDescent="0.2">
      <c r="E393" s="6"/>
      <c r="F393" s="6"/>
      <c r="G393" s="6"/>
      <c r="O393" s="6"/>
      <c r="Q393" s="6"/>
    </row>
    <row r="394" spans="5:17" x14ac:dyDescent="0.2">
      <c r="E394" s="6"/>
      <c r="F394" s="6"/>
      <c r="G394" s="6"/>
      <c r="O394" s="6"/>
      <c r="Q394" s="6"/>
    </row>
    <row r="395" spans="5:17" x14ac:dyDescent="0.2">
      <c r="E395" s="6"/>
      <c r="F395" s="6"/>
      <c r="G395" s="6"/>
      <c r="O395" s="6"/>
      <c r="Q395" s="6"/>
    </row>
    <row r="396" spans="5:17" x14ac:dyDescent="0.2">
      <c r="E396" s="6"/>
      <c r="F396" s="6"/>
      <c r="G396" s="6"/>
      <c r="O396" s="6"/>
      <c r="Q396" s="6"/>
    </row>
    <row r="397" spans="5:17" x14ac:dyDescent="0.2">
      <c r="E397" s="6"/>
      <c r="F397" s="6"/>
      <c r="G397" s="6"/>
      <c r="O397" s="6"/>
      <c r="Q397" s="6"/>
    </row>
    <row r="398" spans="5:17" x14ac:dyDescent="0.2">
      <c r="E398" s="6"/>
      <c r="F398" s="6"/>
      <c r="G398" s="6"/>
      <c r="O398" s="6"/>
      <c r="Q398" s="6"/>
    </row>
    <row r="399" spans="5:17" x14ac:dyDescent="0.2">
      <c r="E399" s="6"/>
      <c r="F399" s="6"/>
      <c r="G399" s="6"/>
      <c r="O399" s="6"/>
      <c r="Q399" s="6"/>
    </row>
    <row r="400" spans="5:17" x14ac:dyDescent="0.2">
      <c r="E400" s="6"/>
      <c r="F400" s="6"/>
      <c r="G400" s="6"/>
      <c r="O400" s="6"/>
      <c r="Q400" s="6"/>
    </row>
    <row r="401" spans="5:17" x14ac:dyDescent="0.2">
      <c r="E401" s="6"/>
      <c r="F401" s="6"/>
      <c r="G401" s="6"/>
      <c r="O401" s="6"/>
      <c r="Q401" s="6"/>
    </row>
    <row r="402" spans="5:17" x14ac:dyDescent="0.2">
      <c r="E402" s="6"/>
      <c r="F402" s="6"/>
      <c r="G402" s="6"/>
      <c r="O402" s="6"/>
      <c r="Q402" s="6"/>
    </row>
    <row r="403" spans="5:17" x14ac:dyDescent="0.2">
      <c r="E403" s="6"/>
      <c r="F403" s="6"/>
      <c r="G403" s="6"/>
      <c r="O403" s="6"/>
      <c r="Q403" s="6"/>
    </row>
    <row r="404" spans="5:17" x14ac:dyDescent="0.2">
      <c r="E404" s="6"/>
      <c r="F404" s="6"/>
      <c r="G404" s="6"/>
      <c r="O404" s="6"/>
      <c r="Q404" s="6"/>
    </row>
    <row r="405" spans="5:17" x14ac:dyDescent="0.2">
      <c r="E405" s="6"/>
      <c r="F405" s="6"/>
      <c r="G405" s="6"/>
      <c r="O405" s="6"/>
      <c r="Q405" s="6"/>
    </row>
    <row r="406" spans="5:17" x14ac:dyDescent="0.2">
      <c r="E406" s="6"/>
      <c r="F406" s="6"/>
      <c r="G406" s="6"/>
      <c r="O406" s="6"/>
      <c r="Q406" s="6"/>
    </row>
    <row r="407" spans="5:17" x14ac:dyDescent="0.2">
      <c r="E407" s="6"/>
      <c r="F407" s="6"/>
      <c r="G407" s="6"/>
      <c r="O407" s="6"/>
      <c r="Q407" s="6"/>
    </row>
    <row r="408" spans="5:17" x14ac:dyDescent="0.2">
      <c r="E408" s="6"/>
      <c r="F408" s="6"/>
      <c r="G408" s="6"/>
      <c r="O408" s="6"/>
      <c r="Q408" s="6"/>
    </row>
    <row r="409" spans="5:17" x14ac:dyDescent="0.2">
      <c r="E409" s="6"/>
      <c r="F409" s="6"/>
      <c r="G409" s="6"/>
      <c r="O409" s="6"/>
      <c r="Q409" s="6"/>
    </row>
    <row r="410" spans="5:17" x14ac:dyDescent="0.2">
      <c r="E410" s="6"/>
      <c r="F410" s="6"/>
      <c r="G410" s="6"/>
      <c r="O410" s="6"/>
      <c r="Q410" s="6"/>
    </row>
    <row r="411" spans="5:17" x14ac:dyDescent="0.2">
      <c r="E411" s="6"/>
      <c r="F411" s="6"/>
      <c r="G411" s="6"/>
      <c r="O411" s="6"/>
      <c r="Q411" s="6"/>
    </row>
    <row r="412" spans="5:17" x14ac:dyDescent="0.2">
      <c r="E412" s="6"/>
      <c r="F412" s="6"/>
      <c r="G412" s="6"/>
      <c r="O412" s="6"/>
      <c r="Q412" s="6"/>
    </row>
    <row r="413" spans="5:17" x14ac:dyDescent="0.2">
      <c r="E413" s="6"/>
      <c r="F413" s="6"/>
      <c r="G413" s="6"/>
      <c r="O413" s="6"/>
      <c r="Q413" s="6"/>
    </row>
    <row r="414" spans="5:17" x14ac:dyDescent="0.2">
      <c r="E414" s="6"/>
      <c r="F414" s="6"/>
      <c r="G414" s="6"/>
      <c r="O414" s="6"/>
      <c r="Q414" s="6"/>
    </row>
    <row r="415" spans="5:17" x14ac:dyDescent="0.2">
      <c r="E415" s="6"/>
      <c r="F415" s="6"/>
      <c r="G415" s="6"/>
      <c r="O415" s="6"/>
      <c r="Q415" s="6"/>
    </row>
    <row r="416" spans="5:17" x14ac:dyDescent="0.2">
      <c r="E416" s="6"/>
      <c r="F416" s="6"/>
      <c r="G416" s="6"/>
      <c r="O416" s="6"/>
      <c r="Q416" s="6"/>
    </row>
    <row r="417" spans="5:17" x14ac:dyDescent="0.2">
      <c r="E417" s="6"/>
      <c r="F417" s="6"/>
      <c r="G417" s="6"/>
      <c r="O417" s="6"/>
      <c r="Q417" s="6"/>
    </row>
    <row r="418" spans="5:17" x14ac:dyDescent="0.2">
      <c r="E418" s="6"/>
      <c r="F418" s="6"/>
      <c r="G418" s="6"/>
      <c r="O418" s="6"/>
      <c r="Q418" s="6"/>
    </row>
    <row r="419" spans="5:17" x14ac:dyDescent="0.2">
      <c r="E419" s="6"/>
      <c r="F419" s="6"/>
      <c r="G419" s="6"/>
      <c r="O419" s="6"/>
      <c r="Q419" s="6"/>
    </row>
    <row r="420" spans="5:17" x14ac:dyDescent="0.2">
      <c r="E420" s="6"/>
      <c r="F420" s="6"/>
      <c r="G420" s="6"/>
      <c r="O420" s="6"/>
      <c r="Q420" s="6"/>
    </row>
    <row r="421" spans="5:17" x14ac:dyDescent="0.2">
      <c r="E421" s="6"/>
      <c r="F421" s="6"/>
      <c r="G421" s="6"/>
      <c r="O421" s="6"/>
      <c r="Q421" s="6"/>
    </row>
    <row r="422" spans="5:17" x14ac:dyDescent="0.2">
      <c r="E422" s="6"/>
      <c r="F422" s="6"/>
      <c r="G422" s="6"/>
      <c r="O422" s="6"/>
      <c r="Q422" s="6"/>
    </row>
    <row r="423" spans="5:17" x14ac:dyDescent="0.2">
      <c r="E423" s="6"/>
      <c r="F423" s="6"/>
      <c r="G423" s="6"/>
      <c r="O423" s="6"/>
      <c r="Q423" s="6"/>
    </row>
    <row r="424" spans="5:17" x14ac:dyDescent="0.2">
      <c r="E424" s="6"/>
      <c r="F424" s="6"/>
      <c r="G424" s="6"/>
      <c r="O424" s="6"/>
      <c r="Q424" s="6"/>
    </row>
    <row r="425" spans="5:17" x14ac:dyDescent="0.2">
      <c r="E425" s="6"/>
      <c r="F425" s="6"/>
      <c r="G425" s="6"/>
      <c r="O425" s="6"/>
      <c r="Q425" s="6"/>
    </row>
    <row r="426" spans="5:17" x14ac:dyDescent="0.2">
      <c r="E426" s="6"/>
      <c r="F426" s="6"/>
      <c r="G426" s="6"/>
      <c r="O426" s="6"/>
      <c r="Q426" s="6"/>
    </row>
    <row r="427" spans="5:17" x14ac:dyDescent="0.2">
      <c r="E427" s="6"/>
      <c r="F427" s="6"/>
      <c r="G427" s="6"/>
      <c r="O427" s="6"/>
      <c r="Q427" s="6"/>
    </row>
    <row r="428" spans="5:17" x14ac:dyDescent="0.2">
      <c r="E428" s="6"/>
      <c r="F428" s="6"/>
      <c r="G428" s="6"/>
      <c r="O428" s="6"/>
      <c r="Q428" s="6"/>
    </row>
    <row r="429" spans="5:17" x14ac:dyDescent="0.2">
      <c r="E429" s="6"/>
      <c r="F429" s="6"/>
      <c r="G429" s="6"/>
      <c r="O429" s="6"/>
      <c r="Q429" s="6"/>
    </row>
    <row r="430" spans="5:17" x14ac:dyDescent="0.2">
      <c r="E430" s="6"/>
      <c r="F430" s="6"/>
      <c r="G430" s="6"/>
      <c r="O430" s="6"/>
      <c r="Q430" s="6"/>
    </row>
    <row r="431" spans="5:17" x14ac:dyDescent="0.2">
      <c r="E431" s="6"/>
      <c r="F431" s="6"/>
      <c r="G431" s="6"/>
      <c r="O431" s="6"/>
      <c r="Q431" s="6"/>
    </row>
    <row r="432" spans="5:17" x14ac:dyDescent="0.2">
      <c r="E432" s="6"/>
      <c r="F432" s="6"/>
      <c r="G432" s="6"/>
      <c r="O432" s="6"/>
      <c r="Q432" s="6"/>
    </row>
    <row r="433" spans="5:17" x14ac:dyDescent="0.2">
      <c r="E433" s="6"/>
      <c r="F433" s="6"/>
      <c r="G433" s="6"/>
      <c r="O433" s="6"/>
      <c r="Q433" s="6"/>
    </row>
    <row r="434" spans="5:17" x14ac:dyDescent="0.2">
      <c r="E434" s="6"/>
      <c r="F434" s="6"/>
      <c r="G434" s="6"/>
      <c r="O434" s="6"/>
      <c r="Q434" s="6"/>
    </row>
    <row r="435" spans="5:17" x14ac:dyDescent="0.2">
      <c r="E435" s="6"/>
      <c r="F435" s="6"/>
      <c r="G435" s="6"/>
      <c r="O435" s="6"/>
      <c r="Q435" s="6"/>
    </row>
    <row r="436" spans="5:17" x14ac:dyDescent="0.2">
      <c r="E436" s="6"/>
      <c r="F436" s="6"/>
      <c r="G436" s="6"/>
      <c r="O436" s="6"/>
      <c r="Q436" s="6"/>
    </row>
    <row r="437" spans="5:17" x14ac:dyDescent="0.2">
      <c r="E437" s="6"/>
      <c r="F437" s="6"/>
      <c r="G437" s="6"/>
      <c r="O437" s="6"/>
      <c r="Q437" s="6"/>
    </row>
    <row r="438" spans="5:17" x14ac:dyDescent="0.2">
      <c r="E438" s="6"/>
      <c r="F438" s="6"/>
      <c r="G438" s="6"/>
      <c r="O438" s="6"/>
      <c r="Q438" s="6"/>
    </row>
    <row r="439" spans="5:17" x14ac:dyDescent="0.2">
      <c r="E439" s="6"/>
      <c r="F439" s="6"/>
      <c r="G439" s="6"/>
      <c r="O439" s="6"/>
      <c r="Q439" s="6"/>
    </row>
    <row r="440" spans="5:17" x14ac:dyDescent="0.2">
      <c r="E440" s="6"/>
      <c r="F440" s="6"/>
      <c r="G440" s="6"/>
      <c r="O440" s="6"/>
      <c r="Q440" s="6"/>
    </row>
    <row r="441" spans="5:17" x14ac:dyDescent="0.2">
      <c r="E441" s="6"/>
      <c r="F441" s="6"/>
      <c r="G441" s="6"/>
      <c r="O441" s="6"/>
      <c r="Q441" s="6"/>
    </row>
    <row r="442" spans="5:17" x14ac:dyDescent="0.2">
      <c r="E442" s="6"/>
      <c r="F442" s="6"/>
      <c r="G442" s="6"/>
      <c r="O442" s="6"/>
      <c r="Q442" s="6"/>
    </row>
    <row r="443" spans="5:17" x14ac:dyDescent="0.2">
      <c r="E443" s="6"/>
      <c r="F443" s="6"/>
      <c r="G443" s="6"/>
      <c r="O443" s="6"/>
      <c r="Q443" s="6"/>
    </row>
    <row r="444" spans="5:17" x14ac:dyDescent="0.2">
      <c r="E444" s="6"/>
      <c r="F444" s="6"/>
      <c r="G444" s="6"/>
      <c r="O444" s="6"/>
      <c r="Q444" s="6"/>
    </row>
    <row r="445" spans="5:17" x14ac:dyDescent="0.2">
      <c r="E445" s="6"/>
      <c r="F445" s="6"/>
      <c r="G445" s="6"/>
      <c r="O445" s="6"/>
      <c r="Q445" s="6"/>
    </row>
    <row r="446" spans="5:17" x14ac:dyDescent="0.2">
      <c r="E446" s="6"/>
      <c r="F446" s="6"/>
      <c r="G446" s="6"/>
      <c r="O446" s="6"/>
      <c r="Q446" s="6"/>
    </row>
    <row r="447" spans="5:17" x14ac:dyDescent="0.2">
      <c r="E447" s="6"/>
      <c r="F447" s="6"/>
      <c r="G447" s="6"/>
      <c r="O447" s="6"/>
      <c r="Q447" s="6"/>
    </row>
    <row r="448" spans="5:17" x14ac:dyDescent="0.2">
      <c r="E448" s="6"/>
      <c r="F448" s="6"/>
      <c r="G448" s="6"/>
      <c r="O448" s="6"/>
      <c r="Q448" s="6"/>
    </row>
    <row r="449" spans="5:17" x14ac:dyDescent="0.2">
      <c r="E449" s="6"/>
      <c r="F449" s="6"/>
      <c r="G449" s="6"/>
      <c r="O449" s="6"/>
      <c r="Q449" s="6"/>
    </row>
    <row r="450" spans="5:17" x14ac:dyDescent="0.2">
      <c r="E450" s="6"/>
      <c r="F450" s="6"/>
      <c r="G450" s="6"/>
      <c r="O450" s="6"/>
      <c r="Q450" s="6"/>
    </row>
    <row r="451" spans="5:17" x14ac:dyDescent="0.2">
      <c r="E451" s="6"/>
      <c r="F451" s="6"/>
      <c r="G451" s="6"/>
      <c r="O451" s="6"/>
      <c r="Q451" s="6"/>
    </row>
    <row r="452" spans="5:17" x14ac:dyDescent="0.2">
      <c r="E452" s="6"/>
      <c r="F452" s="6"/>
      <c r="G452" s="6"/>
      <c r="O452" s="6"/>
      <c r="Q452" s="6"/>
    </row>
    <row r="453" spans="5:17" x14ac:dyDescent="0.2">
      <c r="E453" s="6"/>
      <c r="F453" s="6"/>
      <c r="G453" s="6"/>
      <c r="O453" s="6"/>
      <c r="Q453" s="6"/>
    </row>
    <row r="454" spans="5:17" x14ac:dyDescent="0.2">
      <c r="E454" s="6"/>
      <c r="F454" s="6"/>
      <c r="G454" s="6"/>
      <c r="O454" s="6"/>
      <c r="Q454" s="6"/>
    </row>
    <row r="455" spans="5:17" x14ac:dyDescent="0.2">
      <c r="E455" s="6"/>
      <c r="F455" s="6"/>
      <c r="G455" s="6"/>
      <c r="O455" s="6"/>
      <c r="Q455" s="6"/>
    </row>
    <row r="456" spans="5:17" x14ac:dyDescent="0.2">
      <c r="E456" s="6"/>
      <c r="F456" s="6"/>
      <c r="G456" s="6"/>
      <c r="O456" s="6"/>
      <c r="Q456" s="6"/>
    </row>
    <row r="457" spans="5:17" x14ac:dyDescent="0.2">
      <c r="E457" s="6"/>
      <c r="F457" s="6"/>
      <c r="G457" s="6"/>
      <c r="O457" s="6"/>
      <c r="Q457" s="6"/>
    </row>
    <row r="458" spans="5:17" x14ac:dyDescent="0.2">
      <c r="E458" s="6"/>
      <c r="F458" s="6"/>
      <c r="G458" s="6"/>
      <c r="O458" s="6"/>
      <c r="Q458" s="6"/>
    </row>
    <row r="459" spans="5:17" x14ac:dyDescent="0.2">
      <c r="E459" s="6"/>
      <c r="F459" s="6"/>
      <c r="G459" s="6"/>
      <c r="O459" s="6"/>
      <c r="Q459" s="6"/>
    </row>
    <row r="460" spans="5:17" x14ac:dyDescent="0.2">
      <c r="E460" s="6"/>
      <c r="F460" s="6"/>
      <c r="G460" s="6"/>
      <c r="O460" s="6"/>
      <c r="Q460" s="6"/>
    </row>
    <row r="461" spans="5:17" x14ac:dyDescent="0.2">
      <c r="E461" s="6"/>
      <c r="F461" s="6"/>
      <c r="G461" s="6"/>
      <c r="O461" s="6"/>
      <c r="Q461" s="6"/>
    </row>
    <row r="462" spans="5:17" x14ac:dyDescent="0.2">
      <c r="E462" s="6"/>
      <c r="F462" s="6"/>
      <c r="G462" s="6"/>
      <c r="O462" s="6"/>
      <c r="Q462" s="6"/>
    </row>
    <row r="463" spans="5:17" x14ac:dyDescent="0.2">
      <c r="E463" s="6"/>
      <c r="F463" s="6"/>
      <c r="G463" s="6"/>
      <c r="O463" s="6"/>
      <c r="Q463" s="6"/>
    </row>
    <row r="464" spans="5:17" x14ac:dyDescent="0.2">
      <c r="E464" s="6"/>
      <c r="F464" s="6"/>
      <c r="G464" s="6"/>
      <c r="O464" s="6"/>
      <c r="Q464" s="6"/>
    </row>
    <row r="465" spans="5:17" x14ac:dyDescent="0.2">
      <c r="E465" s="6"/>
      <c r="F465" s="6"/>
      <c r="G465" s="6"/>
      <c r="O465" s="6"/>
      <c r="Q465" s="6"/>
    </row>
    <row r="466" spans="5:17" x14ac:dyDescent="0.2">
      <c r="E466" s="6"/>
      <c r="F466" s="6"/>
      <c r="G466" s="6"/>
      <c r="O466" s="6"/>
      <c r="Q466" s="6"/>
    </row>
    <row r="467" spans="5:17" x14ac:dyDescent="0.2">
      <c r="E467" s="6"/>
      <c r="F467" s="6"/>
      <c r="G467" s="6"/>
      <c r="O467" s="6"/>
      <c r="Q467" s="6"/>
    </row>
    <row r="468" spans="5:17" x14ac:dyDescent="0.2">
      <c r="E468" s="6"/>
      <c r="F468" s="6"/>
      <c r="G468" s="6"/>
      <c r="O468" s="6"/>
      <c r="Q468" s="6"/>
    </row>
    <row r="469" spans="5:17" x14ac:dyDescent="0.2">
      <c r="E469" s="6"/>
      <c r="F469" s="6"/>
      <c r="G469" s="6"/>
      <c r="O469" s="6"/>
      <c r="Q469" s="6"/>
    </row>
    <row r="470" spans="5:17" x14ac:dyDescent="0.2">
      <c r="E470" s="6"/>
      <c r="F470" s="6"/>
      <c r="G470" s="6"/>
      <c r="O470" s="6"/>
      <c r="Q470" s="6"/>
    </row>
    <row r="471" spans="5:17" x14ac:dyDescent="0.2">
      <c r="E471" s="6"/>
      <c r="F471" s="6"/>
      <c r="G471" s="6"/>
      <c r="O471" s="6"/>
      <c r="Q471" s="6"/>
    </row>
    <row r="472" spans="5:17" x14ac:dyDescent="0.2">
      <c r="E472" s="6"/>
      <c r="F472" s="6"/>
      <c r="G472" s="6"/>
      <c r="O472" s="6"/>
      <c r="Q472" s="6"/>
    </row>
    <row r="473" spans="5:17" x14ac:dyDescent="0.2">
      <c r="E473" s="6"/>
      <c r="F473" s="6"/>
      <c r="G473" s="6"/>
      <c r="O473" s="6"/>
      <c r="Q473" s="6"/>
    </row>
    <row r="474" spans="5:17" x14ac:dyDescent="0.2">
      <c r="E474" s="6"/>
      <c r="F474" s="6"/>
      <c r="G474" s="6"/>
      <c r="O474" s="6"/>
      <c r="Q474" s="6"/>
    </row>
    <row r="475" spans="5:17" x14ac:dyDescent="0.2">
      <c r="E475" s="6"/>
      <c r="F475" s="6"/>
      <c r="G475" s="6"/>
      <c r="O475" s="6"/>
      <c r="Q475" s="6"/>
    </row>
    <row r="476" spans="5:17" x14ac:dyDescent="0.2">
      <c r="E476" s="6"/>
      <c r="F476" s="6"/>
      <c r="G476" s="6"/>
      <c r="O476" s="6"/>
      <c r="Q476" s="6"/>
    </row>
    <row r="477" spans="5:17" x14ac:dyDescent="0.2">
      <c r="E477" s="6"/>
      <c r="F477" s="6"/>
      <c r="G477" s="6"/>
      <c r="O477" s="6"/>
      <c r="Q477" s="6"/>
    </row>
    <row r="478" spans="5:17" x14ac:dyDescent="0.2">
      <c r="E478" s="6"/>
      <c r="F478" s="6"/>
      <c r="G478" s="6"/>
      <c r="O478" s="6"/>
      <c r="Q478" s="6"/>
    </row>
    <row r="479" spans="5:17" x14ac:dyDescent="0.2">
      <c r="E479" s="6"/>
      <c r="F479" s="6"/>
      <c r="G479" s="6"/>
      <c r="O479" s="6"/>
      <c r="Q479" s="6"/>
    </row>
    <row r="480" spans="5:17" x14ac:dyDescent="0.2">
      <c r="E480" s="6"/>
      <c r="F480" s="6"/>
      <c r="G480" s="6"/>
      <c r="O480" s="6"/>
      <c r="Q480" s="6"/>
    </row>
    <row r="481" spans="5:17" x14ac:dyDescent="0.2">
      <c r="E481" s="6"/>
      <c r="F481" s="6"/>
      <c r="G481" s="6"/>
      <c r="O481" s="6"/>
      <c r="Q481" s="6"/>
    </row>
    <row r="482" spans="5:17" x14ac:dyDescent="0.2">
      <c r="E482" s="6"/>
      <c r="F482" s="6"/>
      <c r="G482" s="6"/>
      <c r="O482" s="6"/>
      <c r="Q482" s="6"/>
    </row>
    <row r="483" spans="5:17" x14ac:dyDescent="0.2">
      <c r="E483" s="6"/>
      <c r="F483" s="6"/>
      <c r="G483" s="6"/>
      <c r="O483" s="6"/>
      <c r="Q483" s="6"/>
    </row>
    <row r="484" spans="5:17" x14ac:dyDescent="0.2">
      <c r="E484" s="6"/>
      <c r="F484" s="6"/>
      <c r="G484" s="6"/>
      <c r="O484" s="6"/>
      <c r="Q484" s="6"/>
    </row>
    <row r="485" spans="5:17" x14ac:dyDescent="0.2">
      <c r="E485" s="6"/>
      <c r="F485" s="6"/>
      <c r="G485" s="6"/>
      <c r="O485" s="6"/>
      <c r="Q485" s="6"/>
    </row>
    <row r="486" spans="5:17" x14ac:dyDescent="0.2">
      <c r="E486" s="6"/>
      <c r="F486" s="6"/>
      <c r="G486" s="6"/>
      <c r="O486" s="6"/>
      <c r="Q486" s="6"/>
    </row>
    <row r="487" spans="5:17" x14ac:dyDescent="0.2">
      <c r="E487" s="6"/>
      <c r="F487" s="6"/>
      <c r="G487" s="6"/>
      <c r="O487" s="6"/>
      <c r="Q487" s="6"/>
    </row>
    <row r="488" spans="5:17" x14ac:dyDescent="0.2">
      <c r="E488" s="6"/>
      <c r="F488" s="6"/>
      <c r="G488" s="6"/>
      <c r="O488" s="6"/>
      <c r="Q488" s="6"/>
    </row>
    <row r="489" spans="5:17" x14ac:dyDescent="0.2">
      <c r="E489" s="6"/>
      <c r="F489" s="6"/>
      <c r="G489" s="6"/>
      <c r="O489" s="6"/>
      <c r="Q489" s="6"/>
    </row>
    <row r="490" spans="5:17" x14ac:dyDescent="0.2">
      <c r="E490" s="6"/>
      <c r="F490" s="6"/>
      <c r="G490" s="6"/>
      <c r="O490" s="6"/>
      <c r="Q490" s="6"/>
    </row>
    <row r="491" spans="5:17" x14ac:dyDescent="0.2">
      <c r="E491" s="6"/>
      <c r="F491" s="6"/>
      <c r="G491" s="6"/>
      <c r="O491" s="6"/>
      <c r="Q491" s="6"/>
    </row>
    <row r="492" spans="5:17" x14ac:dyDescent="0.2">
      <c r="E492" s="6"/>
      <c r="F492" s="6"/>
      <c r="G492" s="6"/>
      <c r="O492" s="6"/>
      <c r="Q492" s="6"/>
    </row>
    <row r="493" spans="5:17" x14ac:dyDescent="0.2">
      <c r="E493" s="6"/>
      <c r="F493" s="6"/>
      <c r="G493" s="6"/>
      <c r="O493" s="6"/>
      <c r="Q493" s="6"/>
    </row>
    <row r="494" spans="5:17" x14ac:dyDescent="0.2">
      <c r="E494" s="6"/>
      <c r="F494" s="6"/>
      <c r="G494" s="6"/>
      <c r="O494" s="6"/>
      <c r="Q494" s="6"/>
    </row>
    <row r="495" spans="5:17" x14ac:dyDescent="0.2">
      <c r="E495" s="6"/>
      <c r="F495" s="6"/>
      <c r="G495" s="6"/>
      <c r="O495" s="6"/>
      <c r="Q495" s="6"/>
    </row>
    <row r="496" spans="5:17" x14ac:dyDescent="0.2">
      <c r="E496" s="6"/>
      <c r="F496" s="6"/>
      <c r="G496" s="6"/>
      <c r="O496" s="6"/>
      <c r="Q496" s="6"/>
    </row>
    <row r="497" spans="5:17" x14ac:dyDescent="0.2">
      <c r="E497" s="6"/>
      <c r="F497" s="6"/>
      <c r="G497" s="6"/>
      <c r="O497" s="6"/>
      <c r="Q497" s="6"/>
    </row>
    <row r="498" spans="5:17" x14ac:dyDescent="0.2">
      <c r="E498" s="6"/>
      <c r="F498" s="6"/>
      <c r="G498" s="6"/>
      <c r="O498" s="6"/>
      <c r="Q498" s="6"/>
    </row>
    <row r="499" spans="5:17" x14ac:dyDescent="0.2">
      <c r="E499" s="6"/>
      <c r="F499" s="6"/>
      <c r="G499" s="6"/>
      <c r="O499" s="6"/>
      <c r="Q499" s="6"/>
    </row>
    <row r="500" spans="5:17" x14ac:dyDescent="0.2">
      <c r="E500" s="6"/>
      <c r="F500" s="6"/>
      <c r="G500" s="6"/>
      <c r="O500" s="6"/>
      <c r="Q500" s="6"/>
    </row>
    <row r="501" spans="5:17" x14ac:dyDescent="0.2">
      <c r="E501" s="6"/>
      <c r="F501" s="6"/>
      <c r="G501" s="6"/>
      <c r="O501" s="6"/>
      <c r="Q501" s="6"/>
    </row>
    <row r="502" spans="5:17" x14ac:dyDescent="0.2">
      <c r="E502" s="6"/>
      <c r="F502" s="6"/>
      <c r="G502" s="6"/>
      <c r="O502" s="6"/>
      <c r="Q502" s="6"/>
    </row>
    <row r="503" spans="5:17" x14ac:dyDescent="0.2">
      <c r="E503" s="6"/>
      <c r="F503" s="6"/>
      <c r="G503" s="6"/>
      <c r="O503" s="6"/>
      <c r="Q503" s="6"/>
    </row>
    <row r="504" spans="5:17" x14ac:dyDescent="0.2">
      <c r="E504" s="6"/>
      <c r="F504" s="6"/>
      <c r="G504" s="6"/>
      <c r="O504" s="6"/>
      <c r="Q504" s="6"/>
    </row>
    <row r="505" spans="5:17" x14ac:dyDescent="0.2">
      <c r="E505" s="6"/>
      <c r="F505" s="6"/>
      <c r="G505" s="6"/>
      <c r="O505" s="6"/>
      <c r="Q505" s="6"/>
    </row>
    <row r="506" spans="5:17" x14ac:dyDescent="0.2">
      <c r="E506" s="6"/>
      <c r="F506" s="6"/>
      <c r="G506" s="6"/>
      <c r="O506" s="6"/>
      <c r="Q506" s="6"/>
    </row>
    <row r="507" spans="5:17" x14ac:dyDescent="0.2">
      <c r="E507" s="6"/>
      <c r="F507" s="6"/>
      <c r="G507" s="6"/>
      <c r="O507" s="6"/>
      <c r="Q507" s="6"/>
    </row>
    <row r="508" spans="5:17" x14ac:dyDescent="0.2">
      <c r="E508" s="6"/>
      <c r="F508" s="6"/>
      <c r="G508" s="6"/>
      <c r="O508" s="6"/>
      <c r="Q508" s="6"/>
    </row>
    <row r="509" spans="5:17" x14ac:dyDescent="0.2">
      <c r="E509" s="6"/>
      <c r="F509" s="6"/>
      <c r="G509" s="6"/>
      <c r="O509" s="6"/>
      <c r="Q509" s="6"/>
    </row>
    <row r="510" spans="5:17" x14ac:dyDescent="0.2">
      <c r="E510" s="6"/>
      <c r="F510" s="6"/>
      <c r="G510" s="6"/>
      <c r="O510" s="6"/>
      <c r="Q510" s="6"/>
    </row>
    <row r="511" spans="5:17" x14ac:dyDescent="0.2">
      <c r="E511" s="6"/>
      <c r="F511" s="6"/>
      <c r="G511" s="6"/>
      <c r="O511" s="6"/>
      <c r="Q511" s="6"/>
    </row>
    <row r="512" spans="5:17" x14ac:dyDescent="0.2">
      <c r="E512" s="6"/>
      <c r="F512" s="6"/>
      <c r="G512" s="6"/>
      <c r="O512" s="6"/>
      <c r="Q512" s="6"/>
    </row>
    <row r="513" spans="5:17" x14ac:dyDescent="0.2">
      <c r="E513" s="6"/>
      <c r="F513" s="6"/>
      <c r="G513" s="6"/>
      <c r="O513" s="6"/>
      <c r="Q513" s="6"/>
    </row>
    <row r="514" spans="5:17" x14ac:dyDescent="0.2">
      <c r="E514" s="6"/>
      <c r="F514" s="6"/>
      <c r="G514" s="6"/>
      <c r="O514" s="6"/>
      <c r="Q514" s="6"/>
    </row>
    <row r="515" spans="5:17" x14ac:dyDescent="0.2">
      <c r="E515" s="6"/>
      <c r="F515" s="6"/>
      <c r="G515" s="6"/>
      <c r="O515" s="6"/>
      <c r="Q515" s="6"/>
    </row>
    <row r="516" spans="5:17" x14ac:dyDescent="0.2">
      <c r="E516" s="6"/>
      <c r="F516" s="6"/>
      <c r="G516" s="6"/>
      <c r="O516" s="6"/>
      <c r="Q516" s="6"/>
    </row>
    <row r="517" spans="5:17" x14ac:dyDescent="0.2">
      <c r="E517" s="6"/>
      <c r="F517" s="6"/>
      <c r="G517" s="6"/>
      <c r="O517" s="6"/>
      <c r="Q517" s="6"/>
    </row>
    <row r="518" spans="5:17" x14ac:dyDescent="0.2">
      <c r="E518" s="6"/>
      <c r="F518" s="6"/>
      <c r="G518" s="6"/>
      <c r="O518" s="6"/>
      <c r="Q518" s="6"/>
    </row>
    <row r="519" spans="5:17" x14ac:dyDescent="0.2">
      <c r="E519" s="6"/>
      <c r="F519" s="6"/>
      <c r="G519" s="6"/>
      <c r="O519" s="6"/>
      <c r="Q519" s="6"/>
    </row>
    <row r="520" spans="5:17" x14ac:dyDescent="0.2">
      <c r="E520" s="6"/>
      <c r="F520" s="6"/>
      <c r="G520" s="6"/>
      <c r="O520" s="6"/>
      <c r="Q520" s="6"/>
    </row>
    <row r="521" spans="5:17" x14ac:dyDescent="0.2">
      <c r="E521" s="6"/>
      <c r="F521" s="6"/>
      <c r="G521" s="6"/>
      <c r="O521" s="6"/>
      <c r="Q521" s="6"/>
    </row>
    <row r="522" spans="5:17" x14ac:dyDescent="0.2">
      <c r="E522" s="6"/>
      <c r="F522" s="6"/>
      <c r="G522" s="6"/>
      <c r="O522" s="6"/>
      <c r="Q522" s="6"/>
    </row>
    <row r="523" spans="5:17" x14ac:dyDescent="0.2">
      <c r="E523" s="6"/>
      <c r="F523" s="6"/>
      <c r="G523" s="6"/>
      <c r="O523" s="6"/>
      <c r="Q523" s="6"/>
    </row>
    <row r="524" spans="5:17" x14ac:dyDescent="0.2">
      <c r="E524" s="6"/>
      <c r="F524" s="6"/>
      <c r="G524" s="6"/>
      <c r="O524" s="6"/>
      <c r="Q524" s="6"/>
    </row>
    <row r="525" spans="5:17" x14ac:dyDescent="0.2">
      <c r="E525" s="6"/>
      <c r="F525" s="6"/>
      <c r="G525" s="6"/>
      <c r="O525" s="6"/>
      <c r="Q525" s="6"/>
    </row>
    <row r="526" spans="5:17" x14ac:dyDescent="0.2">
      <c r="E526" s="6"/>
      <c r="F526" s="6"/>
      <c r="G526" s="6"/>
      <c r="O526" s="6"/>
      <c r="Q526" s="6"/>
    </row>
    <row r="527" spans="5:17" x14ac:dyDescent="0.2">
      <c r="E527" s="6"/>
      <c r="F527" s="6"/>
      <c r="G527" s="6"/>
      <c r="O527" s="6"/>
      <c r="Q527" s="6"/>
    </row>
    <row r="528" spans="5:17" x14ac:dyDescent="0.2">
      <c r="E528" s="6"/>
      <c r="F528" s="6"/>
      <c r="G528" s="6"/>
      <c r="O528" s="6"/>
      <c r="Q528" s="6"/>
    </row>
    <row r="529" spans="5:17" x14ac:dyDescent="0.2">
      <c r="E529" s="6"/>
      <c r="F529" s="6"/>
      <c r="G529" s="6"/>
      <c r="O529" s="6"/>
      <c r="Q529" s="6"/>
    </row>
    <row r="530" spans="5:17" x14ac:dyDescent="0.2">
      <c r="E530" s="6"/>
      <c r="F530" s="6"/>
      <c r="G530" s="6"/>
      <c r="O530" s="6"/>
      <c r="Q530" s="6"/>
    </row>
    <row r="531" spans="5:17" x14ac:dyDescent="0.2">
      <c r="E531" s="6"/>
      <c r="F531" s="6"/>
      <c r="G531" s="6"/>
      <c r="O531" s="6"/>
      <c r="Q531" s="6"/>
    </row>
    <row r="532" spans="5:17" x14ac:dyDescent="0.2">
      <c r="E532" s="6"/>
      <c r="F532" s="6"/>
      <c r="G532" s="6"/>
      <c r="O532" s="6"/>
      <c r="Q532" s="6"/>
    </row>
    <row r="533" spans="5:17" x14ac:dyDescent="0.2">
      <c r="E533" s="6"/>
      <c r="F533" s="6"/>
      <c r="G533" s="6"/>
      <c r="O533" s="6"/>
      <c r="Q533" s="6"/>
    </row>
    <row r="534" spans="5:17" x14ac:dyDescent="0.2">
      <c r="E534" s="6"/>
      <c r="F534" s="6"/>
      <c r="G534" s="6"/>
      <c r="O534" s="6"/>
      <c r="Q534" s="6"/>
    </row>
    <row r="535" spans="5:17" x14ac:dyDescent="0.2">
      <c r="E535" s="6"/>
      <c r="F535" s="6"/>
      <c r="G535" s="6"/>
      <c r="O535" s="6"/>
      <c r="Q535" s="6"/>
    </row>
    <row r="536" spans="5:17" x14ac:dyDescent="0.2">
      <c r="E536" s="6"/>
      <c r="F536" s="6"/>
      <c r="G536" s="6"/>
      <c r="O536" s="6"/>
      <c r="Q536" s="6"/>
    </row>
    <row r="537" spans="5:17" x14ac:dyDescent="0.2">
      <c r="E537" s="6"/>
      <c r="F537" s="6"/>
      <c r="G537" s="6"/>
      <c r="O537" s="6"/>
      <c r="Q537" s="6"/>
    </row>
    <row r="538" spans="5:17" x14ac:dyDescent="0.2">
      <c r="E538" s="6"/>
      <c r="F538" s="6"/>
      <c r="G538" s="6"/>
      <c r="O538" s="6"/>
      <c r="Q538" s="6"/>
    </row>
    <row r="539" spans="5:17" x14ac:dyDescent="0.2">
      <c r="E539" s="6"/>
      <c r="F539" s="6"/>
      <c r="G539" s="6"/>
      <c r="O539" s="6"/>
      <c r="Q539" s="6"/>
    </row>
    <row r="540" spans="5:17" x14ac:dyDescent="0.2">
      <c r="E540" s="6"/>
      <c r="F540" s="6"/>
      <c r="G540" s="6"/>
      <c r="O540" s="6"/>
      <c r="Q540" s="6"/>
    </row>
    <row r="541" spans="5:17" x14ac:dyDescent="0.2">
      <c r="E541" s="6"/>
      <c r="F541" s="6"/>
      <c r="G541" s="6"/>
      <c r="O541" s="6"/>
      <c r="Q541" s="6"/>
    </row>
    <row r="542" spans="5:17" x14ac:dyDescent="0.2">
      <c r="E542" s="6"/>
      <c r="F542" s="6"/>
      <c r="G542" s="6"/>
      <c r="O542" s="6"/>
      <c r="Q542" s="6"/>
    </row>
    <row r="543" spans="5:17" x14ac:dyDescent="0.2">
      <c r="E543" s="6"/>
      <c r="F543" s="6"/>
      <c r="G543" s="6"/>
      <c r="O543" s="6"/>
      <c r="Q543" s="6"/>
    </row>
    <row r="544" spans="5:17" x14ac:dyDescent="0.2">
      <c r="E544" s="6"/>
      <c r="F544" s="6"/>
      <c r="G544" s="6"/>
      <c r="O544" s="6"/>
      <c r="Q544" s="6"/>
    </row>
    <row r="545" spans="5:17" x14ac:dyDescent="0.2">
      <c r="E545" s="6"/>
      <c r="F545" s="6"/>
      <c r="G545" s="6"/>
      <c r="O545" s="6"/>
      <c r="Q545" s="6"/>
    </row>
    <row r="546" spans="5:17" x14ac:dyDescent="0.2">
      <c r="E546" s="6"/>
      <c r="F546" s="6"/>
      <c r="G546" s="6"/>
      <c r="O546" s="6"/>
      <c r="Q546" s="6"/>
    </row>
    <row r="547" spans="5:17" x14ac:dyDescent="0.2">
      <c r="E547" s="6"/>
      <c r="F547" s="6"/>
      <c r="G547" s="6"/>
      <c r="O547" s="6"/>
      <c r="Q547" s="6"/>
    </row>
    <row r="548" spans="5:17" x14ac:dyDescent="0.2">
      <c r="E548" s="6"/>
      <c r="F548" s="6"/>
      <c r="G548" s="6"/>
      <c r="O548" s="6"/>
      <c r="Q548" s="6"/>
    </row>
    <row r="549" spans="5:17" x14ac:dyDescent="0.2">
      <c r="E549" s="6"/>
      <c r="F549" s="6"/>
      <c r="G549" s="6"/>
      <c r="O549" s="6"/>
      <c r="Q549" s="6"/>
    </row>
    <row r="550" spans="5:17" x14ac:dyDescent="0.2">
      <c r="E550" s="6"/>
      <c r="F550" s="6"/>
      <c r="G550" s="6"/>
      <c r="O550" s="6"/>
      <c r="Q550" s="6"/>
    </row>
    <row r="551" spans="5:17" x14ac:dyDescent="0.2">
      <c r="E551" s="6"/>
      <c r="F551" s="6"/>
      <c r="G551" s="6"/>
      <c r="O551" s="6"/>
      <c r="Q551" s="6"/>
    </row>
    <row r="552" spans="5:17" x14ac:dyDescent="0.2">
      <c r="E552" s="6"/>
      <c r="F552" s="6"/>
      <c r="G552" s="6"/>
      <c r="O552" s="6"/>
      <c r="Q552" s="6"/>
    </row>
    <row r="553" spans="5:17" x14ac:dyDescent="0.2">
      <c r="E553" s="6"/>
      <c r="F553" s="6"/>
      <c r="G553" s="6"/>
      <c r="O553" s="6"/>
      <c r="Q553" s="6"/>
    </row>
    <row r="554" spans="5:17" x14ac:dyDescent="0.2">
      <c r="E554" s="6"/>
      <c r="F554" s="6"/>
      <c r="G554" s="6"/>
      <c r="O554" s="6"/>
      <c r="Q554" s="6"/>
    </row>
    <row r="555" spans="5:17" x14ac:dyDescent="0.2">
      <c r="E555" s="6"/>
      <c r="F555" s="6"/>
      <c r="G555" s="6"/>
      <c r="O555" s="6"/>
      <c r="Q555" s="6"/>
    </row>
    <row r="556" spans="5:17" x14ac:dyDescent="0.2">
      <c r="E556" s="6"/>
      <c r="F556" s="6"/>
      <c r="G556" s="6"/>
      <c r="O556" s="6"/>
      <c r="Q556" s="6"/>
    </row>
    <row r="557" spans="5:17" x14ac:dyDescent="0.2">
      <c r="E557" s="6"/>
      <c r="F557" s="6"/>
      <c r="G557" s="6"/>
      <c r="O557" s="6"/>
      <c r="Q557" s="6"/>
    </row>
    <row r="558" spans="5:17" x14ac:dyDescent="0.2">
      <c r="E558" s="6"/>
      <c r="F558" s="6"/>
      <c r="G558" s="6"/>
      <c r="O558" s="6"/>
      <c r="Q558" s="6"/>
    </row>
    <row r="559" spans="5:17" x14ac:dyDescent="0.2">
      <c r="E559" s="6"/>
      <c r="F559" s="6"/>
      <c r="G559" s="6"/>
      <c r="O559" s="6"/>
      <c r="Q559" s="6"/>
    </row>
    <row r="560" spans="5:17" x14ac:dyDescent="0.2">
      <c r="E560" s="6"/>
      <c r="F560" s="6"/>
      <c r="G560" s="6"/>
      <c r="O560" s="6"/>
      <c r="Q560" s="6"/>
    </row>
    <row r="561" spans="5:17" x14ac:dyDescent="0.2">
      <c r="E561" s="6"/>
      <c r="F561" s="6"/>
      <c r="G561" s="6"/>
      <c r="O561" s="6"/>
      <c r="Q561" s="6"/>
    </row>
    <row r="562" spans="5:17" x14ac:dyDescent="0.2">
      <c r="E562" s="6"/>
      <c r="F562" s="6"/>
      <c r="G562" s="6"/>
      <c r="O562" s="6"/>
      <c r="Q562" s="6"/>
    </row>
    <row r="563" spans="5:17" x14ac:dyDescent="0.2">
      <c r="E563" s="6"/>
      <c r="F563" s="6"/>
      <c r="G563" s="6"/>
      <c r="O563" s="6"/>
      <c r="Q563" s="6"/>
    </row>
    <row r="564" spans="5:17" x14ac:dyDescent="0.2">
      <c r="E564" s="6"/>
      <c r="F564" s="6"/>
      <c r="G564" s="6"/>
      <c r="O564" s="6"/>
      <c r="Q564" s="6"/>
    </row>
    <row r="565" spans="5:17" x14ac:dyDescent="0.2">
      <c r="E565" s="6"/>
      <c r="F565" s="6"/>
      <c r="G565" s="6"/>
      <c r="O565" s="6"/>
      <c r="Q565" s="6"/>
    </row>
    <row r="566" spans="5:17" x14ac:dyDescent="0.2">
      <c r="E566" s="6"/>
      <c r="F566" s="6"/>
      <c r="G566" s="6"/>
      <c r="O566" s="6"/>
      <c r="Q566" s="6"/>
    </row>
    <row r="567" spans="5:17" x14ac:dyDescent="0.2">
      <c r="E567" s="6"/>
      <c r="F567" s="6"/>
      <c r="G567" s="6"/>
      <c r="O567" s="6"/>
      <c r="Q567" s="6"/>
    </row>
    <row r="568" spans="5:17" x14ac:dyDescent="0.2">
      <c r="E568" s="6"/>
      <c r="F568" s="6"/>
      <c r="G568" s="6"/>
      <c r="O568" s="6"/>
      <c r="Q568" s="6"/>
    </row>
    <row r="569" spans="5:17" x14ac:dyDescent="0.2">
      <c r="E569" s="6"/>
      <c r="F569" s="6"/>
      <c r="G569" s="6"/>
      <c r="O569" s="6"/>
      <c r="Q569" s="6"/>
    </row>
    <row r="570" spans="5:17" x14ac:dyDescent="0.2">
      <c r="E570" s="6"/>
      <c r="F570" s="6"/>
      <c r="G570" s="6"/>
      <c r="O570" s="6"/>
      <c r="Q570" s="6"/>
    </row>
    <row r="571" spans="5:17" x14ac:dyDescent="0.2">
      <c r="E571" s="6"/>
      <c r="F571" s="6"/>
      <c r="G571" s="6"/>
      <c r="O571" s="6"/>
      <c r="Q571" s="6"/>
    </row>
    <row r="572" spans="5:17" x14ac:dyDescent="0.2">
      <c r="E572" s="6"/>
      <c r="F572" s="6"/>
      <c r="G572" s="6"/>
      <c r="O572" s="6"/>
      <c r="Q572" s="6"/>
    </row>
    <row r="573" spans="5:17" x14ac:dyDescent="0.2">
      <c r="E573" s="6"/>
      <c r="F573" s="6"/>
      <c r="G573" s="6"/>
      <c r="O573" s="6"/>
      <c r="Q573" s="6"/>
    </row>
    <row r="574" spans="5:17" x14ac:dyDescent="0.2">
      <c r="E574" s="6"/>
      <c r="F574" s="6"/>
      <c r="G574" s="6"/>
      <c r="O574" s="6"/>
      <c r="Q574" s="6"/>
    </row>
    <row r="575" spans="5:17" x14ac:dyDescent="0.2">
      <c r="E575" s="6"/>
      <c r="F575" s="6"/>
      <c r="G575" s="6"/>
      <c r="O575" s="6"/>
      <c r="Q575" s="6"/>
    </row>
    <row r="576" spans="5:17" x14ac:dyDescent="0.2">
      <c r="E576" s="6"/>
      <c r="F576" s="6"/>
      <c r="G576" s="6"/>
      <c r="O576" s="6"/>
      <c r="Q576" s="6"/>
    </row>
    <row r="577" spans="5:17" x14ac:dyDescent="0.2">
      <c r="E577" s="6"/>
      <c r="F577" s="6"/>
      <c r="G577" s="6"/>
      <c r="O577" s="6"/>
      <c r="Q577" s="6"/>
    </row>
    <row r="578" spans="5:17" x14ac:dyDescent="0.2">
      <c r="E578" s="6"/>
      <c r="F578" s="6"/>
      <c r="G578" s="6"/>
      <c r="O578" s="6"/>
      <c r="Q578" s="6"/>
    </row>
    <row r="579" spans="5:17" x14ac:dyDescent="0.2">
      <c r="E579" s="6"/>
      <c r="F579" s="6"/>
      <c r="G579" s="6"/>
      <c r="O579" s="6"/>
      <c r="Q579" s="6"/>
    </row>
    <row r="580" spans="5:17" x14ac:dyDescent="0.2">
      <c r="E580" s="6"/>
      <c r="F580" s="6"/>
      <c r="G580" s="6"/>
      <c r="O580" s="6"/>
      <c r="Q580" s="6"/>
    </row>
    <row r="581" spans="5:17" x14ac:dyDescent="0.2">
      <c r="E581" s="6"/>
      <c r="F581" s="6"/>
      <c r="G581" s="6"/>
      <c r="O581" s="6"/>
      <c r="Q581" s="6"/>
    </row>
    <row r="582" spans="5:17" x14ac:dyDescent="0.2">
      <c r="E582" s="6"/>
      <c r="F582" s="6"/>
      <c r="G582" s="6"/>
      <c r="O582" s="6"/>
      <c r="Q582" s="6"/>
    </row>
    <row r="583" spans="5:17" x14ac:dyDescent="0.2">
      <c r="E583" s="6"/>
      <c r="F583" s="6"/>
      <c r="G583" s="6"/>
      <c r="O583" s="6"/>
      <c r="Q583" s="6"/>
    </row>
    <row r="584" spans="5:17" x14ac:dyDescent="0.2">
      <c r="E584" s="6"/>
      <c r="F584" s="6"/>
      <c r="G584" s="6"/>
      <c r="O584" s="6"/>
      <c r="Q584" s="6"/>
    </row>
    <row r="585" spans="5:17" x14ac:dyDescent="0.2">
      <c r="E585" s="6"/>
      <c r="F585" s="6"/>
      <c r="G585" s="6"/>
      <c r="O585" s="6"/>
      <c r="Q585" s="6"/>
    </row>
    <row r="586" spans="5:17" x14ac:dyDescent="0.2">
      <c r="E586" s="6"/>
      <c r="F586" s="6"/>
      <c r="G586" s="6"/>
      <c r="O586" s="6"/>
      <c r="Q586" s="6"/>
    </row>
    <row r="587" spans="5:17" x14ac:dyDescent="0.2">
      <c r="E587" s="6"/>
      <c r="F587" s="6"/>
      <c r="G587" s="6"/>
      <c r="O587" s="6"/>
      <c r="Q587" s="6"/>
    </row>
    <row r="588" spans="5:17" x14ac:dyDescent="0.2">
      <c r="E588" s="6"/>
      <c r="F588" s="6"/>
      <c r="G588" s="6"/>
      <c r="O588" s="6"/>
      <c r="Q588" s="6"/>
    </row>
    <row r="589" spans="5:17" x14ac:dyDescent="0.2">
      <c r="E589" s="6"/>
      <c r="F589" s="6"/>
      <c r="G589" s="6"/>
      <c r="O589" s="6"/>
      <c r="Q589" s="6"/>
    </row>
    <row r="590" spans="5:17" x14ac:dyDescent="0.2">
      <c r="E590" s="6"/>
      <c r="F590" s="6"/>
      <c r="G590" s="6"/>
      <c r="O590" s="6"/>
      <c r="Q590" s="6"/>
    </row>
    <row r="591" spans="5:17" x14ac:dyDescent="0.2">
      <c r="E591" s="6"/>
      <c r="F591" s="6"/>
      <c r="G591" s="6"/>
      <c r="O591" s="6"/>
      <c r="Q591" s="6"/>
    </row>
    <row r="592" spans="5:17" x14ac:dyDescent="0.2">
      <c r="E592" s="6"/>
      <c r="F592" s="6"/>
      <c r="G592" s="6"/>
      <c r="O592" s="6"/>
      <c r="Q592" s="6"/>
    </row>
    <row r="593" spans="5:17" x14ac:dyDescent="0.2">
      <c r="E593" s="6"/>
      <c r="F593" s="6"/>
      <c r="G593" s="6"/>
      <c r="O593" s="6"/>
      <c r="Q593" s="6"/>
    </row>
    <row r="594" spans="5:17" x14ac:dyDescent="0.2">
      <c r="E594" s="6"/>
      <c r="F594" s="6"/>
      <c r="G594" s="6"/>
      <c r="O594" s="6"/>
      <c r="Q594" s="6"/>
    </row>
    <row r="595" spans="5:17" x14ac:dyDescent="0.2">
      <c r="E595" s="6"/>
      <c r="F595" s="6"/>
      <c r="G595" s="6"/>
      <c r="O595" s="6"/>
      <c r="Q595" s="6"/>
    </row>
    <row r="596" spans="5:17" x14ac:dyDescent="0.2">
      <c r="E596" s="6"/>
      <c r="F596" s="6"/>
      <c r="G596" s="6"/>
      <c r="O596" s="6"/>
      <c r="Q596" s="6"/>
    </row>
    <row r="597" spans="5:17" x14ac:dyDescent="0.2">
      <c r="E597" s="6"/>
      <c r="F597" s="6"/>
      <c r="G597" s="6"/>
      <c r="O597" s="6"/>
      <c r="Q597" s="6"/>
    </row>
    <row r="598" spans="5:17" x14ac:dyDescent="0.2">
      <c r="E598" s="6"/>
      <c r="F598" s="6"/>
      <c r="G598" s="6"/>
      <c r="O598" s="6"/>
      <c r="Q598" s="6"/>
    </row>
    <row r="599" spans="5:17" x14ac:dyDescent="0.2">
      <c r="E599" s="6"/>
      <c r="F599" s="6"/>
      <c r="G599" s="6"/>
      <c r="O599" s="6"/>
      <c r="Q599" s="6"/>
    </row>
    <row r="600" spans="5:17" x14ac:dyDescent="0.2">
      <c r="E600" s="6"/>
      <c r="F600" s="6"/>
      <c r="G600" s="6"/>
      <c r="O600" s="6"/>
      <c r="Q600" s="6"/>
    </row>
    <row r="601" spans="5:17" x14ac:dyDescent="0.2">
      <c r="E601" s="6"/>
      <c r="F601" s="6"/>
      <c r="G601" s="6"/>
      <c r="O601" s="6"/>
      <c r="Q601" s="6"/>
    </row>
    <row r="602" spans="5:17" x14ac:dyDescent="0.2">
      <c r="E602" s="6"/>
      <c r="F602" s="6"/>
      <c r="G602" s="6"/>
      <c r="O602" s="6"/>
      <c r="Q602" s="6"/>
    </row>
    <row r="603" spans="5:17" x14ac:dyDescent="0.2">
      <c r="E603" s="6"/>
      <c r="F603" s="6"/>
      <c r="G603" s="6"/>
      <c r="O603" s="6"/>
      <c r="Q603" s="6"/>
    </row>
    <row r="604" spans="5:17" x14ac:dyDescent="0.2">
      <c r="E604" s="6"/>
      <c r="F604" s="6"/>
      <c r="G604" s="6"/>
      <c r="O604" s="6"/>
      <c r="Q604" s="6"/>
    </row>
    <row r="605" spans="5:17" x14ac:dyDescent="0.2">
      <c r="E605" s="6"/>
      <c r="F605" s="6"/>
      <c r="G605" s="6"/>
      <c r="O605" s="6"/>
      <c r="Q605" s="6"/>
    </row>
    <row r="606" spans="5:17" x14ac:dyDescent="0.2">
      <c r="E606" s="6"/>
      <c r="F606" s="6"/>
      <c r="G606" s="6"/>
      <c r="O606" s="6"/>
      <c r="Q606" s="6"/>
    </row>
    <row r="607" spans="5:17" x14ac:dyDescent="0.2">
      <c r="E607" s="6"/>
      <c r="F607" s="6"/>
      <c r="G607" s="6"/>
      <c r="O607" s="6"/>
      <c r="Q607" s="6"/>
    </row>
    <row r="608" spans="5:17" x14ac:dyDescent="0.2">
      <c r="E608" s="6"/>
      <c r="F608" s="6"/>
      <c r="G608" s="6"/>
      <c r="O608" s="6"/>
      <c r="Q608" s="6"/>
    </row>
    <row r="609" spans="5:17" x14ac:dyDescent="0.2">
      <c r="E609" s="6"/>
      <c r="F609" s="6"/>
      <c r="G609" s="6"/>
      <c r="O609" s="6"/>
      <c r="Q609" s="6"/>
    </row>
    <row r="610" spans="5:17" x14ac:dyDescent="0.2">
      <c r="E610" s="6"/>
      <c r="F610" s="6"/>
      <c r="G610" s="6"/>
      <c r="O610" s="6"/>
      <c r="Q610" s="6"/>
    </row>
    <row r="611" spans="5:17" x14ac:dyDescent="0.2">
      <c r="E611" s="6"/>
      <c r="F611" s="6"/>
      <c r="G611" s="6"/>
      <c r="O611" s="6"/>
      <c r="Q611" s="6"/>
    </row>
    <row r="612" spans="5:17" x14ac:dyDescent="0.2">
      <c r="E612" s="6"/>
      <c r="F612" s="6"/>
      <c r="G612" s="6"/>
      <c r="O612" s="6"/>
      <c r="Q612" s="6"/>
    </row>
    <row r="613" spans="5:17" x14ac:dyDescent="0.2">
      <c r="E613" s="6"/>
      <c r="F613" s="6"/>
      <c r="G613" s="6"/>
      <c r="O613" s="6"/>
      <c r="Q613" s="6"/>
    </row>
    <row r="614" spans="5:17" x14ac:dyDescent="0.2">
      <c r="E614" s="6"/>
      <c r="F614" s="6"/>
      <c r="G614" s="6"/>
      <c r="O614" s="6"/>
      <c r="Q614" s="6"/>
    </row>
    <row r="615" spans="5:17" x14ac:dyDescent="0.2">
      <c r="E615" s="6"/>
      <c r="F615" s="6"/>
      <c r="G615" s="6"/>
      <c r="O615" s="6"/>
      <c r="Q615" s="6"/>
    </row>
    <row r="616" spans="5:17" x14ac:dyDescent="0.2">
      <c r="E616" s="6"/>
      <c r="F616" s="6"/>
      <c r="G616" s="6"/>
      <c r="O616" s="6"/>
      <c r="Q616" s="6"/>
    </row>
    <row r="617" spans="5:17" x14ac:dyDescent="0.2">
      <c r="E617" s="6"/>
      <c r="F617" s="6"/>
      <c r="G617" s="6"/>
      <c r="O617" s="6"/>
      <c r="Q617" s="6"/>
    </row>
    <row r="618" spans="5:17" x14ac:dyDescent="0.2">
      <c r="E618" s="6"/>
      <c r="F618" s="6"/>
      <c r="G618" s="6"/>
      <c r="O618" s="6"/>
      <c r="Q618" s="6"/>
    </row>
    <row r="619" spans="5:17" x14ac:dyDescent="0.2">
      <c r="E619" s="6"/>
      <c r="F619" s="6"/>
      <c r="G619" s="6"/>
      <c r="O619" s="6"/>
      <c r="Q619" s="6"/>
    </row>
    <row r="620" spans="5:17" x14ac:dyDescent="0.2">
      <c r="E620" s="6"/>
      <c r="F620" s="6"/>
      <c r="G620" s="6"/>
      <c r="O620" s="6"/>
      <c r="Q620" s="6"/>
    </row>
    <row r="621" spans="5:17" x14ac:dyDescent="0.2">
      <c r="E621" s="6"/>
      <c r="F621" s="6"/>
      <c r="G621" s="6"/>
      <c r="O621" s="6"/>
      <c r="Q621" s="6"/>
    </row>
    <row r="622" spans="5:17" x14ac:dyDescent="0.2">
      <c r="E622" s="6"/>
      <c r="F622" s="6"/>
      <c r="G622" s="6"/>
      <c r="O622" s="6"/>
      <c r="Q622" s="6"/>
    </row>
    <row r="623" spans="5:17" x14ac:dyDescent="0.2">
      <c r="E623" s="6"/>
      <c r="F623" s="6"/>
      <c r="G623" s="6"/>
      <c r="O623" s="6"/>
      <c r="Q623" s="6"/>
    </row>
    <row r="624" spans="5:17" x14ac:dyDescent="0.2">
      <c r="E624" s="6"/>
      <c r="F624" s="6"/>
      <c r="G624" s="6"/>
      <c r="O624" s="6"/>
      <c r="Q624" s="6"/>
    </row>
    <row r="625" spans="5:17" x14ac:dyDescent="0.2">
      <c r="E625" s="6"/>
      <c r="F625" s="6"/>
      <c r="G625" s="6"/>
      <c r="O625" s="6"/>
      <c r="Q625" s="6"/>
    </row>
    <row r="626" spans="5:17" x14ac:dyDescent="0.2">
      <c r="E626" s="6"/>
      <c r="F626" s="6"/>
      <c r="G626" s="6"/>
      <c r="O626" s="6"/>
      <c r="Q626" s="6"/>
    </row>
    <row r="627" spans="5:17" x14ac:dyDescent="0.2">
      <c r="E627" s="6"/>
      <c r="F627" s="6"/>
      <c r="G627" s="6"/>
      <c r="O627" s="6"/>
      <c r="Q627" s="6"/>
    </row>
    <row r="628" spans="5:17" x14ac:dyDescent="0.2">
      <c r="E628" s="6"/>
      <c r="F628" s="6"/>
      <c r="G628" s="6"/>
      <c r="O628" s="6"/>
      <c r="Q628" s="6"/>
    </row>
    <row r="629" spans="5:17" x14ac:dyDescent="0.2">
      <c r="E629" s="6"/>
      <c r="F629" s="6"/>
      <c r="G629" s="6"/>
      <c r="O629" s="6"/>
      <c r="Q629" s="6"/>
    </row>
    <row r="630" spans="5:17" x14ac:dyDescent="0.2">
      <c r="E630" s="6"/>
      <c r="F630" s="6"/>
      <c r="G630" s="6"/>
      <c r="O630" s="6"/>
      <c r="Q630" s="6"/>
    </row>
    <row r="631" spans="5:17" x14ac:dyDescent="0.2">
      <c r="E631" s="6"/>
      <c r="F631" s="6"/>
      <c r="G631" s="6"/>
      <c r="O631" s="6"/>
      <c r="Q631" s="6"/>
    </row>
    <row r="632" spans="5:17" x14ac:dyDescent="0.2">
      <c r="E632" s="6"/>
      <c r="F632" s="6"/>
      <c r="G632" s="6"/>
      <c r="O632" s="6"/>
      <c r="Q632" s="6"/>
    </row>
    <row r="633" spans="5:17" x14ac:dyDescent="0.2">
      <c r="E633" s="6"/>
      <c r="F633" s="6"/>
      <c r="G633" s="6"/>
      <c r="O633" s="6"/>
      <c r="Q633" s="6"/>
    </row>
    <row r="634" spans="5:17" x14ac:dyDescent="0.2">
      <c r="E634" s="6"/>
      <c r="F634" s="6"/>
      <c r="G634" s="6"/>
      <c r="O634" s="6"/>
      <c r="Q634" s="6"/>
    </row>
    <row r="635" spans="5:17" x14ac:dyDescent="0.2">
      <c r="E635" s="6"/>
      <c r="F635" s="6"/>
      <c r="G635" s="6"/>
      <c r="O635" s="6"/>
      <c r="Q635" s="6"/>
    </row>
    <row r="636" spans="5:17" x14ac:dyDescent="0.2">
      <c r="E636" s="6"/>
      <c r="F636" s="6"/>
      <c r="G636" s="6"/>
      <c r="O636" s="6"/>
      <c r="Q636" s="6"/>
    </row>
    <row r="637" spans="5:17" x14ac:dyDescent="0.2">
      <c r="E637" s="6"/>
      <c r="F637" s="6"/>
      <c r="G637" s="6"/>
      <c r="O637" s="6"/>
      <c r="Q637" s="6"/>
    </row>
    <row r="638" spans="5:17" x14ac:dyDescent="0.2">
      <c r="E638" s="6"/>
      <c r="F638" s="6"/>
      <c r="G638" s="6"/>
      <c r="O638" s="6"/>
      <c r="Q638" s="6"/>
    </row>
    <row r="639" spans="5:17" x14ac:dyDescent="0.2">
      <c r="E639" s="6"/>
      <c r="F639" s="6"/>
      <c r="G639" s="6"/>
      <c r="O639" s="6"/>
      <c r="Q639" s="6"/>
    </row>
    <row r="640" spans="5:17" x14ac:dyDescent="0.2">
      <c r="E640" s="6"/>
      <c r="F640" s="6"/>
      <c r="G640" s="6"/>
      <c r="O640" s="6"/>
      <c r="Q640" s="6"/>
    </row>
    <row r="641" spans="5:17" x14ac:dyDescent="0.2">
      <c r="E641" s="6"/>
      <c r="F641" s="6"/>
      <c r="G641" s="6"/>
      <c r="O641" s="6"/>
      <c r="Q641" s="6"/>
    </row>
    <row r="642" spans="5:17" x14ac:dyDescent="0.2">
      <c r="E642" s="6"/>
      <c r="F642" s="6"/>
      <c r="G642" s="6"/>
      <c r="O642" s="6"/>
      <c r="Q642" s="6"/>
    </row>
    <row r="643" spans="5:17" x14ac:dyDescent="0.2">
      <c r="E643" s="6"/>
      <c r="F643" s="6"/>
      <c r="G643" s="6"/>
      <c r="O643" s="6"/>
      <c r="Q643" s="6"/>
    </row>
    <row r="644" spans="5:17" x14ac:dyDescent="0.2">
      <c r="E644" s="6"/>
      <c r="F644" s="6"/>
      <c r="G644" s="6"/>
      <c r="O644" s="6"/>
      <c r="Q644" s="6"/>
    </row>
    <row r="645" spans="5:17" x14ac:dyDescent="0.2">
      <c r="E645" s="6"/>
      <c r="F645" s="6"/>
      <c r="G645" s="6"/>
      <c r="O645" s="6"/>
      <c r="Q645" s="6"/>
    </row>
    <row r="646" spans="5:17" x14ac:dyDescent="0.2">
      <c r="E646" s="6"/>
      <c r="F646" s="6"/>
      <c r="G646" s="6"/>
      <c r="O646" s="6"/>
      <c r="Q646" s="6"/>
    </row>
    <row r="647" spans="5:17" x14ac:dyDescent="0.2">
      <c r="E647" s="6"/>
      <c r="F647" s="6"/>
      <c r="G647" s="6"/>
      <c r="O647" s="6"/>
      <c r="Q647" s="6"/>
    </row>
    <row r="648" spans="5:17" x14ac:dyDescent="0.2">
      <c r="E648" s="6"/>
      <c r="F648" s="6"/>
      <c r="G648" s="6"/>
      <c r="O648" s="6"/>
      <c r="Q648" s="6"/>
    </row>
    <row r="649" spans="5:17" x14ac:dyDescent="0.2">
      <c r="E649" s="6"/>
      <c r="F649" s="6"/>
      <c r="G649" s="6"/>
      <c r="O649" s="6"/>
      <c r="Q649" s="6"/>
    </row>
    <row r="650" spans="5:17" x14ac:dyDescent="0.2">
      <c r="E650" s="6"/>
      <c r="F650" s="6"/>
      <c r="G650" s="6"/>
      <c r="O650" s="6"/>
      <c r="Q650" s="6"/>
    </row>
    <row r="651" spans="5:17" x14ac:dyDescent="0.2">
      <c r="E651" s="6"/>
      <c r="F651" s="6"/>
      <c r="G651" s="6"/>
      <c r="O651" s="6"/>
      <c r="Q651" s="6"/>
    </row>
    <row r="652" spans="5:17" x14ac:dyDescent="0.2">
      <c r="E652" s="6"/>
      <c r="F652" s="6"/>
      <c r="G652" s="6"/>
      <c r="O652" s="6"/>
      <c r="Q652" s="6"/>
    </row>
    <row r="653" spans="5:17" x14ac:dyDescent="0.2">
      <c r="E653" s="6"/>
      <c r="F653" s="6"/>
      <c r="G653" s="6"/>
      <c r="O653" s="6"/>
      <c r="Q653" s="6"/>
    </row>
    <row r="654" spans="5:17" x14ac:dyDescent="0.2">
      <c r="E654" s="6"/>
      <c r="F654" s="6"/>
      <c r="G654" s="6"/>
      <c r="O654" s="6"/>
      <c r="Q654" s="6"/>
    </row>
    <row r="655" spans="5:17" x14ac:dyDescent="0.2">
      <c r="E655" s="6"/>
      <c r="F655" s="6"/>
      <c r="G655" s="6"/>
      <c r="O655" s="6"/>
      <c r="Q655" s="6"/>
    </row>
    <row r="656" spans="5:17" x14ac:dyDescent="0.2">
      <c r="E656" s="6"/>
      <c r="F656" s="6"/>
      <c r="G656" s="6"/>
      <c r="O656" s="6"/>
      <c r="Q656" s="6"/>
    </row>
    <row r="657" spans="5:17" x14ac:dyDescent="0.2">
      <c r="E657" s="6"/>
      <c r="F657" s="6"/>
      <c r="G657" s="6"/>
      <c r="O657" s="6"/>
      <c r="Q657" s="6"/>
    </row>
    <row r="658" spans="5:17" x14ac:dyDescent="0.2">
      <c r="E658" s="6"/>
      <c r="F658" s="6"/>
      <c r="G658" s="6"/>
      <c r="O658" s="6"/>
      <c r="Q658" s="6"/>
    </row>
    <row r="659" spans="5:17" x14ac:dyDescent="0.2">
      <c r="E659" s="6"/>
      <c r="F659" s="6"/>
      <c r="G659" s="6"/>
      <c r="O659" s="6"/>
      <c r="Q659" s="6"/>
    </row>
    <row r="660" spans="5:17" x14ac:dyDescent="0.2">
      <c r="E660" s="6"/>
      <c r="F660" s="6"/>
      <c r="G660" s="6"/>
      <c r="O660" s="6"/>
      <c r="Q660" s="6"/>
    </row>
    <row r="661" spans="5:17" x14ac:dyDescent="0.2">
      <c r="E661" s="6"/>
      <c r="F661" s="6"/>
      <c r="G661" s="6"/>
      <c r="O661" s="6"/>
      <c r="Q661" s="6"/>
    </row>
    <row r="662" spans="5:17" x14ac:dyDescent="0.2">
      <c r="E662" s="6"/>
      <c r="F662" s="6"/>
      <c r="G662" s="6"/>
      <c r="O662" s="6"/>
      <c r="Q662" s="6"/>
    </row>
    <row r="663" spans="5:17" x14ac:dyDescent="0.2">
      <c r="E663" s="6"/>
      <c r="F663" s="6"/>
      <c r="G663" s="6"/>
      <c r="O663" s="6"/>
      <c r="Q663" s="6"/>
    </row>
    <row r="664" spans="5:17" x14ac:dyDescent="0.2">
      <c r="E664" s="6"/>
      <c r="F664" s="6"/>
      <c r="G664" s="6"/>
      <c r="O664" s="6"/>
      <c r="Q664" s="6"/>
    </row>
    <row r="665" spans="5:17" x14ac:dyDescent="0.2">
      <c r="E665" s="6"/>
      <c r="F665" s="6"/>
      <c r="G665" s="6"/>
      <c r="O665" s="6"/>
      <c r="Q665" s="6"/>
    </row>
    <row r="666" spans="5:17" x14ac:dyDescent="0.2">
      <c r="E666" s="6"/>
      <c r="F666" s="6"/>
      <c r="G666" s="6"/>
      <c r="O666" s="6"/>
      <c r="Q666" s="6"/>
    </row>
    <row r="667" spans="5:17" x14ac:dyDescent="0.2">
      <c r="E667" s="6"/>
      <c r="F667" s="6"/>
      <c r="G667" s="6"/>
      <c r="O667" s="6"/>
      <c r="Q667" s="6"/>
    </row>
    <row r="668" spans="5:17" x14ac:dyDescent="0.2">
      <c r="E668" s="6"/>
      <c r="F668" s="6"/>
      <c r="G668" s="6"/>
      <c r="O668" s="6"/>
      <c r="Q668" s="6"/>
    </row>
    <row r="669" spans="5:17" x14ac:dyDescent="0.2">
      <c r="E669" s="6"/>
      <c r="F669" s="6"/>
      <c r="G669" s="6"/>
      <c r="O669" s="6"/>
      <c r="Q669" s="6"/>
    </row>
    <row r="670" spans="5:17" x14ac:dyDescent="0.2">
      <c r="E670" s="6"/>
      <c r="F670" s="6"/>
      <c r="G670" s="6"/>
      <c r="O670" s="6"/>
      <c r="Q670" s="6"/>
    </row>
    <row r="671" spans="5:17" x14ac:dyDescent="0.2">
      <c r="E671" s="6"/>
      <c r="F671" s="6"/>
      <c r="G671" s="6"/>
      <c r="O671" s="6"/>
      <c r="Q671" s="6"/>
    </row>
    <row r="672" spans="5:17" x14ac:dyDescent="0.2">
      <c r="E672" s="6"/>
      <c r="F672" s="6"/>
      <c r="G672" s="6"/>
      <c r="O672" s="6"/>
      <c r="Q672" s="6"/>
    </row>
    <row r="673" spans="5:17" x14ac:dyDescent="0.2">
      <c r="E673" s="6"/>
      <c r="F673" s="6"/>
      <c r="G673" s="6"/>
      <c r="O673" s="6"/>
      <c r="Q673" s="6"/>
    </row>
    <row r="674" spans="5:17" x14ac:dyDescent="0.2">
      <c r="E674" s="6"/>
      <c r="F674" s="6"/>
      <c r="G674" s="6"/>
      <c r="O674" s="6"/>
      <c r="Q674" s="6"/>
    </row>
    <row r="675" spans="5:17" x14ac:dyDescent="0.2">
      <c r="E675" s="6"/>
      <c r="F675" s="6"/>
      <c r="G675" s="6"/>
      <c r="O675" s="6"/>
      <c r="Q675" s="6"/>
    </row>
    <row r="676" spans="5:17" x14ac:dyDescent="0.2">
      <c r="E676" s="6"/>
      <c r="F676" s="6"/>
      <c r="G676" s="6"/>
      <c r="O676" s="6"/>
      <c r="Q676" s="6"/>
    </row>
    <row r="677" spans="5:17" x14ac:dyDescent="0.2">
      <c r="E677" s="6"/>
      <c r="F677" s="6"/>
      <c r="G677" s="6"/>
      <c r="O677" s="6"/>
      <c r="Q677" s="6"/>
    </row>
    <row r="678" spans="5:17" x14ac:dyDescent="0.2">
      <c r="E678" s="6"/>
      <c r="F678" s="6"/>
      <c r="G678" s="6"/>
      <c r="O678" s="6"/>
      <c r="Q678" s="6"/>
    </row>
    <row r="679" spans="5:17" x14ac:dyDescent="0.2">
      <c r="E679" s="6"/>
      <c r="F679" s="6"/>
      <c r="G679" s="6"/>
      <c r="O679" s="6"/>
      <c r="Q679" s="6"/>
    </row>
    <row r="680" spans="5:17" x14ac:dyDescent="0.2">
      <c r="E680" s="6"/>
      <c r="F680" s="6"/>
      <c r="G680" s="6"/>
      <c r="O680" s="6"/>
      <c r="Q680" s="6"/>
    </row>
    <row r="681" spans="5:17" x14ac:dyDescent="0.2">
      <c r="E681" s="6"/>
      <c r="F681" s="6"/>
      <c r="G681" s="6"/>
      <c r="O681" s="6"/>
      <c r="Q681" s="6"/>
    </row>
    <row r="682" spans="5:17" x14ac:dyDescent="0.2">
      <c r="E682" s="6"/>
      <c r="F682" s="6"/>
      <c r="G682" s="6"/>
      <c r="O682" s="6"/>
      <c r="Q682" s="6"/>
    </row>
    <row r="683" spans="5:17" x14ac:dyDescent="0.2">
      <c r="E683" s="6"/>
      <c r="F683" s="6"/>
      <c r="G683" s="6"/>
      <c r="O683" s="6"/>
      <c r="Q683" s="6"/>
    </row>
    <row r="684" spans="5:17" x14ac:dyDescent="0.2">
      <c r="E684" s="6"/>
      <c r="F684" s="6"/>
      <c r="G684" s="6"/>
      <c r="O684" s="6"/>
      <c r="Q684" s="6"/>
    </row>
    <row r="685" spans="5:17" x14ac:dyDescent="0.2">
      <c r="E685" s="6"/>
      <c r="F685" s="6"/>
      <c r="G685" s="6"/>
      <c r="O685" s="6"/>
      <c r="Q685" s="6"/>
    </row>
    <row r="686" spans="5:17" x14ac:dyDescent="0.2">
      <c r="E686" s="6"/>
      <c r="F686" s="6"/>
      <c r="G686" s="6"/>
      <c r="O686" s="6"/>
      <c r="Q686" s="6"/>
    </row>
    <row r="687" spans="5:17" x14ac:dyDescent="0.2">
      <c r="E687" s="6"/>
      <c r="F687" s="6"/>
      <c r="G687" s="6"/>
      <c r="O687" s="6"/>
      <c r="Q687" s="6"/>
    </row>
    <row r="688" spans="5:17" x14ac:dyDescent="0.2">
      <c r="E688" s="6"/>
      <c r="F688" s="6"/>
      <c r="G688" s="6"/>
      <c r="O688" s="6"/>
      <c r="Q688" s="6"/>
    </row>
    <row r="689" spans="5:17" x14ac:dyDescent="0.2">
      <c r="E689" s="6"/>
      <c r="F689" s="6"/>
      <c r="G689" s="6"/>
      <c r="O689" s="6"/>
      <c r="Q689" s="6"/>
    </row>
    <row r="690" spans="5:17" x14ac:dyDescent="0.2">
      <c r="E690" s="6"/>
      <c r="F690" s="6"/>
      <c r="G690" s="6"/>
      <c r="O690" s="6"/>
      <c r="Q690" s="6"/>
    </row>
    <row r="691" spans="5:17" x14ac:dyDescent="0.2">
      <c r="E691" s="6"/>
      <c r="F691" s="6"/>
      <c r="G691" s="6"/>
      <c r="O691" s="6"/>
      <c r="Q691" s="6"/>
    </row>
    <row r="692" spans="5:17" x14ac:dyDescent="0.2">
      <c r="E692" s="6"/>
      <c r="F692" s="6"/>
      <c r="G692" s="6"/>
      <c r="O692" s="6"/>
      <c r="Q692" s="6"/>
    </row>
    <row r="693" spans="5:17" x14ac:dyDescent="0.2">
      <c r="E693" s="6"/>
      <c r="F693" s="6"/>
      <c r="G693" s="6"/>
      <c r="O693" s="6"/>
      <c r="Q693" s="6"/>
    </row>
    <row r="694" spans="5:17" x14ac:dyDescent="0.2">
      <c r="E694" s="6"/>
      <c r="F694" s="6"/>
      <c r="G694" s="6"/>
      <c r="O694" s="6"/>
      <c r="Q694" s="6"/>
    </row>
    <row r="695" spans="5:17" x14ac:dyDescent="0.2">
      <c r="E695" s="6"/>
      <c r="F695" s="6"/>
      <c r="G695" s="6"/>
      <c r="O695" s="6"/>
      <c r="Q695" s="6"/>
    </row>
    <row r="696" spans="5:17" x14ac:dyDescent="0.2">
      <c r="E696" s="6"/>
      <c r="F696" s="6"/>
      <c r="G696" s="6"/>
      <c r="O696" s="6"/>
      <c r="Q696" s="6"/>
    </row>
    <row r="697" spans="5:17" x14ac:dyDescent="0.2">
      <c r="E697" s="6"/>
      <c r="F697" s="6"/>
      <c r="G697" s="6"/>
      <c r="O697" s="6"/>
      <c r="Q697" s="6"/>
    </row>
    <row r="698" spans="5:17" x14ac:dyDescent="0.2">
      <c r="E698" s="6"/>
      <c r="F698" s="6"/>
      <c r="G698" s="6"/>
      <c r="O698" s="6"/>
      <c r="Q698" s="6"/>
    </row>
    <row r="699" spans="5:17" x14ac:dyDescent="0.2">
      <c r="E699" s="6"/>
      <c r="F699" s="6"/>
      <c r="G699" s="6"/>
      <c r="O699" s="6"/>
      <c r="Q699" s="6"/>
    </row>
    <row r="700" spans="5:17" x14ac:dyDescent="0.2">
      <c r="E700" s="6"/>
      <c r="F700" s="6"/>
      <c r="G700" s="6"/>
      <c r="O700" s="6"/>
      <c r="Q700" s="6"/>
    </row>
    <row r="701" spans="5:17" x14ac:dyDescent="0.2">
      <c r="E701" s="6"/>
      <c r="F701" s="6"/>
      <c r="G701" s="6"/>
      <c r="O701" s="6"/>
      <c r="Q701" s="6"/>
    </row>
    <row r="702" spans="5:17" x14ac:dyDescent="0.2">
      <c r="E702" s="6"/>
      <c r="F702" s="6"/>
      <c r="G702" s="6"/>
      <c r="O702" s="6"/>
      <c r="Q702" s="6"/>
    </row>
    <row r="703" spans="5:17" x14ac:dyDescent="0.2">
      <c r="E703" s="6"/>
      <c r="F703" s="6"/>
      <c r="G703" s="6"/>
      <c r="O703" s="6"/>
      <c r="Q703" s="6"/>
    </row>
    <row r="704" spans="5:17" x14ac:dyDescent="0.2">
      <c r="E704" s="6"/>
      <c r="F704" s="6"/>
      <c r="G704" s="6"/>
      <c r="O704" s="6"/>
      <c r="Q704" s="6"/>
    </row>
    <row r="705" spans="5:17" x14ac:dyDescent="0.2">
      <c r="E705" s="6"/>
      <c r="F705" s="6"/>
      <c r="G705" s="6"/>
      <c r="O705" s="6"/>
      <c r="Q705" s="6"/>
    </row>
    <row r="706" spans="5:17" x14ac:dyDescent="0.2">
      <c r="E706" s="6"/>
      <c r="F706" s="6"/>
      <c r="G706" s="6"/>
      <c r="O706" s="6"/>
      <c r="Q706" s="6"/>
    </row>
    <row r="707" spans="5:17" x14ac:dyDescent="0.2">
      <c r="E707" s="6"/>
      <c r="F707" s="6"/>
      <c r="G707" s="6"/>
      <c r="O707" s="6"/>
      <c r="Q707" s="6"/>
    </row>
    <row r="708" spans="5:17" x14ac:dyDescent="0.2">
      <c r="E708" s="6"/>
      <c r="F708" s="6"/>
      <c r="G708" s="6"/>
      <c r="O708" s="6"/>
      <c r="Q708" s="6"/>
    </row>
    <row r="709" spans="5:17" x14ac:dyDescent="0.2">
      <c r="E709" s="6"/>
      <c r="F709" s="6"/>
      <c r="G709" s="6"/>
      <c r="O709" s="6"/>
      <c r="Q709" s="6"/>
    </row>
    <row r="710" spans="5:17" x14ac:dyDescent="0.2">
      <c r="E710" s="6"/>
      <c r="F710" s="6"/>
      <c r="G710" s="6"/>
      <c r="O710" s="6"/>
      <c r="Q710" s="6"/>
    </row>
    <row r="711" spans="5:17" x14ac:dyDescent="0.2">
      <c r="E711" s="6"/>
      <c r="F711" s="6"/>
      <c r="G711" s="6"/>
      <c r="O711" s="6"/>
      <c r="Q711" s="6"/>
    </row>
    <row r="712" spans="5:17" x14ac:dyDescent="0.2">
      <c r="E712" s="6"/>
      <c r="F712" s="6"/>
      <c r="G712" s="6"/>
      <c r="O712" s="6"/>
      <c r="Q712" s="6"/>
    </row>
    <row r="713" spans="5:17" x14ac:dyDescent="0.2">
      <c r="E713" s="6"/>
      <c r="F713" s="6"/>
      <c r="G713" s="6"/>
      <c r="O713" s="6"/>
      <c r="Q713" s="6"/>
    </row>
    <row r="714" spans="5:17" x14ac:dyDescent="0.2">
      <c r="E714" s="6"/>
      <c r="F714" s="6"/>
      <c r="G714" s="6"/>
      <c r="O714" s="6"/>
      <c r="Q714" s="6"/>
    </row>
    <row r="715" spans="5:17" x14ac:dyDescent="0.2">
      <c r="E715" s="6"/>
      <c r="F715" s="6"/>
      <c r="G715" s="6"/>
      <c r="O715" s="6"/>
      <c r="Q715" s="6"/>
    </row>
    <row r="716" spans="5:17" x14ac:dyDescent="0.2">
      <c r="E716" s="6"/>
      <c r="F716" s="6"/>
      <c r="G716" s="6"/>
      <c r="O716" s="6"/>
      <c r="Q716" s="6"/>
    </row>
    <row r="717" spans="5:17" x14ac:dyDescent="0.2">
      <c r="E717" s="6"/>
      <c r="F717" s="6"/>
      <c r="G717" s="6"/>
      <c r="O717" s="6"/>
      <c r="Q717" s="6"/>
    </row>
    <row r="718" spans="5:17" x14ac:dyDescent="0.2">
      <c r="E718" s="6"/>
      <c r="F718" s="6"/>
      <c r="G718" s="6"/>
      <c r="O718" s="6"/>
      <c r="Q718" s="6"/>
    </row>
    <row r="719" spans="5:17" x14ac:dyDescent="0.2">
      <c r="E719" s="6"/>
      <c r="F719" s="6"/>
      <c r="G719" s="6"/>
      <c r="O719" s="6"/>
      <c r="Q719" s="6"/>
    </row>
    <row r="720" spans="5:17" x14ac:dyDescent="0.2">
      <c r="E720" s="6"/>
      <c r="F720" s="6"/>
      <c r="G720" s="6"/>
      <c r="O720" s="6"/>
      <c r="Q720" s="6"/>
    </row>
    <row r="721" spans="5:17" x14ac:dyDescent="0.2">
      <c r="E721" s="6"/>
      <c r="F721" s="6"/>
      <c r="G721" s="6"/>
      <c r="O721" s="6"/>
      <c r="Q721" s="6"/>
    </row>
    <row r="722" spans="5:17" x14ac:dyDescent="0.2">
      <c r="E722" s="6"/>
      <c r="F722" s="6"/>
      <c r="G722" s="6"/>
      <c r="O722" s="6"/>
      <c r="Q722" s="6"/>
    </row>
    <row r="723" spans="5:17" x14ac:dyDescent="0.2">
      <c r="E723" s="6"/>
      <c r="F723" s="6"/>
      <c r="G723" s="6"/>
      <c r="O723" s="6"/>
      <c r="Q723" s="6"/>
    </row>
    <row r="724" spans="5:17" x14ac:dyDescent="0.2">
      <c r="E724" s="6"/>
      <c r="F724" s="6"/>
      <c r="G724" s="6"/>
      <c r="O724" s="6"/>
      <c r="Q724" s="6"/>
    </row>
    <row r="725" spans="5:17" x14ac:dyDescent="0.2">
      <c r="E725" s="6"/>
      <c r="F725" s="6"/>
      <c r="G725" s="6"/>
      <c r="O725" s="6"/>
      <c r="Q725" s="6"/>
    </row>
    <row r="726" spans="5:17" x14ac:dyDescent="0.2">
      <c r="E726" s="6"/>
      <c r="F726" s="6"/>
      <c r="G726" s="6"/>
      <c r="O726" s="6"/>
      <c r="Q726" s="6"/>
    </row>
    <row r="727" spans="5:17" x14ac:dyDescent="0.2">
      <c r="E727" s="6"/>
      <c r="F727" s="6"/>
      <c r="G727" s="6"/>
      <c r="O727" s="6"/>
      <c r="Q727" s="6"/>
    </row>
    <row r="728" spans="5:17" x14ac:dyDescent="0.2">
      <c r="E728" s="6"/>
      <c r="F728" s="6"/>
      <c r="G728" s="6"/>
      <c r="O728" s="6"/>
      <c r="Q728" s="6"/>
    </row>
    <row r="729" spans="5:17" x14ac:dyDescent="0.2">
      <c r="E729" s="6"/>
      <c r="F729" s="6"/>
      <c r="G729" s="6"/>
      <c r="O729" s="6"/>
      <c r="Q729" s="6"/>
    </row>
    <row r="730" spans="5:17" x14ac:dyDescent="0.2">
      <c r="E730" s="6"/>
      <c r="F730" s="6"/>
      <c r="G730" s="6"/>
      <c r="O730" s="6"/>
      <c r="Q730" s="6"/>
    </row>
    <row r="731" spans="5:17" x14ac:dyDescent="0.2">
      <c r="E731" s="6"/>
      <c r="F731" s="6"/>
      <c r="G731" s="6"/>
      <c r="O731" s="6"/>
      <c r="Q731" s="6"/>
    </row>
    <row r="732" spans="5:17" x14ac:dyDescent="0.2">
      <c r="E732" s="6"/>
      <c r="F732" s="6"/>
      <c r="G732" s="6"/>
      <c r="O732" s="6"/>
      <c r="Q732" s="6"/>
    </row>
    <row r="733" spans="5:17" x14ac:dyDescent="0.2">
      <c r="E733" s="6"/>
      <c r="F733" s="6"/>
      <c r="G733" s="6"/>
      <c r="O733" s="6"/>
      <c r="Q733" s="6"/>
    </row>
    <row r="734" spans="5:17" x14ac:dyDescent="0.2">
      <c r="E734" s="6"/>
      <c r="F734" s="6"/>
      <c r="G734" s="6"/>
      <c r="O734" s="6"/>
      <c r="Q734" s="6"/>
    </row>
    <row r="735" spans="5:17" x14ac:dyDescent="0.2">
      <c r="E735" s="6"/>
      <c r="F735" s="6"/>
      <c r="G735" s="6"/>
      <c r="O735" s="6"/>
      <c r="Q735" s="6"/>
    </row>
    <row r="736" spans="5:17" x14ac:dyDescent="0.2">
      <c r="E736" s="6"/>
      <c r="F736" s="6"/>
      <c r="G736" s="6"/>
      <c r="O736" s="6"/>
      <c r="Q736" s="6"/>
    </row>
    <row r="737" spans="5:17" x14ac:dyDescent="0.2">
      <c r="E737" s="6"/>
      <c r="F737" s="6"/>
      <c r="G737" s="6"/>
      <c r="O737" s="6"/>
      <c r="Q737" s="6"/>
    </row>
    <row r="738" spans="5:17" x14ac:dyDescent="0.2">
      <c r="E738" s="6"/>
      <c r="F738" s="6"/>
      <c r="G738" s="6"/>
      <c r="O738" s="6"/>
      <c r="Q738" s="6"/>
    </row>
    <row r="739" spans="5:17" x14ac:dyDescent="0.2">
      <c r="E739" s="6"/>
      <c r="F739" s="6"/>
      <c r="G739" s="6"/>
      <c r="O739" s="6"/>
      <c r="Q739" s="6"/>
    </row>
    <row r="740" spans="5:17" x14ac:dyDescent="0.2">
      <c r="E740" s="6"/>
      <c r="F740" s="6"/>
      <c r="G740" s="6"/>
      <c r="O740" s="6"/>
      <c r="Q740" s="6"/>
    </row>
    <row r="741" spans="5:17" x14ac:dyDescent="0.2">
      <c r="E741" s="6"/>
      <c r="F741" s="6"/>
      <c r="G741" s="6"/>
      <c r="O741" s="6"/>
      <c r="Q741" s="6"/>
    </row>
    <row r="742" spans="5:17" x14ac:dyDescent="0.2">
      <c r="E742" s="6"/>
      <c r="F742" s="6"/>
      <c r="G742" s="6"/>
      <c r="O742" s="6"/>
      <c r="Q742" s="6"/>
    </row>
    <row r="743" spans="5:17" x14ac:dyDescent="0.2">
      <c r="E743" s="6"/>
      <c r="F743" s="6"/>
      <c r="G743" s="6"/>
      <c r="O743" s="6"/>
      <c r="Q743" s="6"/>
    </row>
    <row r="744" spans="5:17" x14ac:dyDescent="0.2">
      <c r="E744" s="6"/>
      <c r="F744" s="6"/>
      <c r="G744" s="6"/>
      <c r="O744" s="6"/>
      <c r="Q744" s="6"/>
    </row>
    <row r="745" spans="5:17" x14ac:dyDescent="0.2">
      <c r="E745" s="6"/>
      <c r="F745" s="6"/>
      <c r="G745" s="6"/>
      <c r="O745" s="6"/>
      <c r="Q745" s="6"/>
    </row>
    <row r="746" spans="5:17" x14ac:dyDescent="0.2">
      <c r="E746" s="6"/>
      <c r="F746" s="6"/>
      <c r="G746" s="6"/>
      <c r="O746" s="6"/>
      <c r="Q746" s="6"/>
    </row>
    <row r="747" spans="5:17" x14ac:dyDescent="0.2">
      <c r="E747" s="6"/>
      <c r="F747" s="6"/>
      <c r="G747" s="6"/>
      <c r="O747" s="6"/>
      <c r="Q747" s="6"/>
    </row>
    <row r="748" spans="5:17" x14ac:dyDescent="0.2">
      <c r="E748" s="6"/>
      <c r="F748" s="6"/>
      <c r="G748" s="6"/>
      <c r="O748" s="6"/>
      <c r="Q748" s="6"/>
    </row>
    <row r="749" spans="5:17" x14ac:dyDescent="0.2">
      <c r="E749" s="6"/>
      <c r="F749" s="6"/>
      <c r="G749" s="6"/>
      <c r="O749" s="6"/>
      <c r="Q749" s="6"/>
    </row>
    <row r="750" spans="5:17" x14ac:dyDescent="0.2">
      <c r="E750" s="6"/>
      <c r="F750" s="6"/>
      <c r="G750" s="6"/>
      <c r="O750" s="6"/>
      <c r="Q750" s="6"/>
    </row>
    <row r="751" spans="5:17" x14ac:dyDescent="0.2">
      <c r="E751" s="6"/>
      <c r="F751" s="6"/>
      <c r="G751" s="6"/>
      <c r="O751" s="6"/>
      <c r="Q751" s="6"/>
    </row>
    <row r="752" spans="5:17" x14ac:dyDescent="0.2">
      <c r="E752" s="6"/>
      <c r="F752" s="6"/>
      <c r="G752" s="6"/>
      <c r="O752" s="6"/>
      <c r="Q752" s="6"/>
    </row>
    <row r="753" spans="5:17" x14ac:dyDescent="0.2">
      <c r="E753" s="6"/>
      <c r="F753" s="6"/>
      <c r="G753" s="6"/>
      <c r="O753" s="6"/>
      <c r="Q753" s="6"/>
    </row>
    <row r="754" spans="5:17" x14ac:dyDescent="0.2">
      <c r="E754" s="6"/>
      <c r="F754" s="6"/>
      <c r="G754" s="6"/>
      <c r="O754" s="6"/>
      <c r="Q754" s="6"/>
    </row>
    <row r="755" spans="5:17" x14ac:dyDescent="0.2">
      <c r="E755" s="6"/>
      <c r="F755" s="6"/>
      <c r="G755" s="6"/>
      <c r="O755" s="6"/>
      <c r="Q755" s="6"/>
    </row>
    <row r="756" spans="5:17" x14ac:dyDescent="0.2">
      <c r="E756" s="6"/>
      <c r="F756" s="6"/>
      <c r="G756" s="6"/>
      <c r="O756" s="6"/>
      <c r="Q756" s="6"/>
    </row>
    <row r="757" spans="5:17" x14ac:dyDescent="0.2">
      <c r="E757" s="6"/>
      <c r="F757" s="6"/>
      <c r="G757" s="6"/>
      <c r="O757" s="6"/>
      <c r="Q757" s="6"/>
    </row>
    <row r="758" spans="5:17" x14ac:dyDescent="0.2">
      <c r="E758" s="6"/>
      <c r="F758" s="6"/>
      <c r="G758" s="6"/>
      <c r="O758" s="6"/>
      <c r="Q758" s="6"/>
    </row>
    <row r="759" spans="5:17" x14ac:dyDescent="0.2">
      <c r="E759" s="6"/>
      <c r="F759" s="6"/>
      <c r="G759" s="6"/>
      <c r="O759" s="6"/>
      <c r="Q759" s="6"/>
    </row>
    <row r="760" spans="5:17" x14ac:dyDescent="0.2">
      <c r="E760" s="6"/>
      <c r="F760" s="6"/>
      <c r="G760" s="6"/>
      <c r="O760" s="6"/>
      <c r="Q760" s="6"/>
    </row>
    <row r="761" spans="5:17" x14ac:dyDescent="0.2">
      <c r="E761" s="6"/>
      <c r="F761" s="6"/>
      <c r="G761" s="6"/>
      <c r="O761" s="6"/>
      <c r="Q761" s="6"/>
    </row>
    <row r="762" spans="5:17" x14ac:dyDescent="0.2">
      <c r="E762" s="6"/>
      <c r="F762" s="6"/>
      <c r="G762" s="6"/>
      <c r="O762" s="6"/>
      <c r="Q762" s="6"/>
    </row>
    <row r="763" spans="5:17" x14ac:dyDescent="0.2">
      <c r="E763" s="6"/>
      <c r="F763" s="6"/>
      <c r="G763" s="6"/>
      <c r="O763" s="6"/>
      <c r="Q763" s="6"/>
    </row>
    <row r="764" spans="5:17" x14ac:dyDescent="0.2">
      <c r="E764" s="6"/>
      <c r="F764" s="6"/>
      <c r="G764" s="6"/>
      <c r="O764" s="6"/>
      <c r="Q764" s="6"/>
    </row>
    <row r="765" spans="5:17" x14ac:dyDescent="0.2">
      <c r="E765" s="6"/>
      <c r="F765" s="6"/>
      <c r="G765" s="6"/>
      <c r="O765" s="6"/>
      <c r="Q765" s="6"/>
    </row>
    <row r="766" spans="5:17" x14ac:dyDescent="0.2">
      <c r="E766" s="6"/>
      <c r="F766" s="6"/>
      <c r="G766" s="6"/>
      <c r="O766" s="6"/>
      <c r="Q766" s="6"/>
    </row>
    <row r="767" spans="5:17" x14ac:dyDescent="0.2">
      <c r="E767" s="6"/>
      <c r="F767" s="6"/>
      <c r="G767" s="6"/>
      <c r="O767" s="6"/>
      <c r="Q767" s="6"/>
    </row>
    <row r="768" spans="5:17" x14ac:dyDescent="0.2">
      <c r="E768" s="6"/>
      <c r="F768" s="6"/>
      <c r="G768" s="6"/>
      <c r="O768" s="6"/>
      <c r="Q768" s="6"/>
    </row>
    <row r="769" spans="5:17" x14ac:dyDescent="0.2">
      <c r="E769" s="6"/>
      <c r="F769" s="6"/>
      <c r="G769" s="6"/>
      <c r="O769" s="6"/>
      <c r="Q769" s="6"/>
    </row>
    <row r="770" spans="5:17" x14ac:dyDescent="0.2">
      <c r="E770" s="6"/>
      <c r="F770" s="6"/>
      <c r="G770" s="6"/>
      <c r="O770" s="6"/>
      <c r="Q770" s="6"/>
    </row>
    <row r="771" spans="5:17" x14ac:dyDescent="0.2">
      <c r="E771" s="6"/>
      <c r="F771" s="6"/>
      <c r="G771" s="6"/>
      <c r="O771" s="6"/>
      <c r="Q771" s="6"/>
    </row>
    <row r="772" spans="5:17" x14ac:dyDescent="0.2">
      <c r="E772" s="6"/>
      <c r="F772" s="6"/>
      <c r="G772" s="6"/>
      <c r="O772" s="6"/>
      <c r="Q772" s="6"/>
    </row>
    <row r="773" spans="5:17" x14ac:dyDescent="0.2">
      <c r="E773" s="6"/>
      <c r="F773" s="6"/>
      <c r="G773" s="6"/>
      <c r="O773" s="6"/>
      <c r="Q773" s="6"/>
    </row>
    <row r="774" spans="5:17" x14ac:dyDescent="0.2">
      <c r="E774" s="6"/>
      <c r="F774" s="6"/>
      <c r="G774" s="6"/>
      <c r="O774" s="6"/>
      <c r="Q774" s="6"/>
    </row>
    <row r="775" spans="5:17" x14ac:dyDescent="0.2">
      <c r="E775" s="6"/>
      <c r="F775" s="6"/>
      <c r="G775" s="6"/>
      <c r="O775" s="6"/>
      <c r="Q775" s="6"/>
    </row>
    <row r="776" spans="5:17" x14ac:dyDescent="0.2">
      <c r="E776" s="6"/>
      <c r="F776" s="6"/>
      <c r="G776" s="6"/>
      <c r="O776" s="6"/>
      <c r="Q776" s="6"/>
    </row>
    <row r="777" spans="5:17" x14ac:dyDescent="0.2">
      <c r="E777" s="6"/>
      <c r="F777" s="6"/>
      <c r="G777" s="6"/>
      <c r="O777" s="6"/>
      <c r="Q777" s="6"/>
    </row>
    <row r="778" spans="5:17" x14ac:dyDescent="0.2">
      <c r="E778" s="6"/>
      <c r="F778" s="6"/>
      <c r="G778" s="6"/>
      <c r="O778" s="6"/>
      <c r="Q778" s="6"/>
    </row>
    <row r="779" spans="5:17" x14ac:dyDescent="0.2">
      <c r="E779" s="6"/>
      <c r="F779" s="6"/>
      <c r="G779" s="6"/>
      <c r="O779" s="6"/>
      <c r="Q779" s="6"/>
    </row>
    <row r="780" spans="5:17" x14ac:dyDescent="0.2">
      <c r="E780" s="6"/>
      <c r="F780" s="6"/>
      <c r="G780" s="6"/>
      <c r="O780" s="6"/>
      <c r="Q780" s="6"/>
    </row>
    <row r="781" spans="5:17" x14ac:dyDescent="0.2">
      <c r="E781" s="6"/>
      <c r="F781" s="6"/>
      <c r="G781" s="6"/>
      <c r="O781" s="6"/>
      <c r="Q781" s="6"/>
    </row>
    <row r="782" spans="5:17" x14ac:dyDescent="0.2">
      <c r="E782" s="6"/>
      <c r="F782" s="6"/>
      <c r="G782" s="6"/>
      <c r="O782" s="6"/>
      <c r="Q782" s="6"/>
    </row>
    <row r="783" spans="5:17" x14ac:dyDescent="0.2">
      <c r="E783" s="6"/>
      <c r="F783" s="6"/>
      <c r="G783" s="6"/>
      <c r="O783" s="6"/>
      <c r="Q783" s="6"/>
    </row>
    <row r="784" spans="5:17" x14ac:dyDescent="0.2">
      <c r="E784" s="6"/>
      <c r="F784" s="6"/>
      <c r="G784" s="6"/>
      <c r="O784" s="6"/>
      <c r="Q784" s="6"/>
    </row>
    <row r="785" spans="5:17" x14ac:dyDescent="0.2">
      <c r="E785" s="6"/>
      <c r="F785" s="6"/>
      <c r="G785" s="6"/>
      <c r="O785" s="6"/>
      <c r="Q785" s="6"/>
    </row>
    <row r="786" spans="5:17" x14ac:dyDescent="0.2">
      <c r="E786" s="6"/>
      <c r="F786" s="6"/>
      <c r="G786" s="6"/>
      <c r="O786" s="6"/>
      <c r="Q786" s="6"/>
    </row>
    <row r="787" spans="5:17" x14ac:dyDescent="0.2">
      <c r="E787" s="6"/>
      <c r="F787" s="6"/>
      <c r="G787" s="6"/>
      <c r="O787" s="6"/>
      <c r="Q787" s="6"/>
    </row>
    <row r="788" spans="5:17" x14ac:dyDescent="0.2">
      <c r="E788" s="6"/>
      <c r="F788" s="6"/>
      <c r="G788" s="6"/>
      <c r="O788" s="6"/>
      <c r="Q788" s="6"/>
    </row>
    <row r="789" spans="5:17" x14ac:dyDescent="0.2">
      <c r="E789" s="6"/>
      <c r="F789" s="6"/>
      <c r="G789" s="6"/>
      <c r="O789" s="6"/>
      <c r="Q789" s="6"/>
    </row>
    <row r="790" spans="5:17" x14ac:dyDescent="0.2">
      <c r="E790" s="6"/>
      <c r="F790" s="6"/>
      <c r="G790" s="6"/>
      <c r="O790" s="6"/>
      <c r="Q790" s="6"/>
    </row>
    <row r="791" spans="5:17" x14ac:dyDescent="0.2">
      <c r="E791" s="6"/>
      <c r="F791" s="6"/>
      <c r="G791" s="6"/>
      <c r="O791" s="6"/>
      <c r="Q791" s="6"/>
    </row>
    <row r="792" spans="5:17" x14ac:dyDescent="0.2">
      <c r="E792" s="6"/>
      <c r="F792" s="6"/>
      <c r="G792" s="6"/>
      <c r="O792" s="6"/>
      <c r="Q792" s="6"/>
    </row>
    <row r="793" spans="5:17" x14ac:dyDescent="0.2">
      <c r="E793" s="6"/>
      <c r="F793" s="6"/>
      <c r="G793" s="6"/>
      <c r="O793" s="6"/>
      <c r="Q793" s="6"/>
    </row>
    <row r="794" spans="5:17" x14ac:dyDescent="0.2">
      <c r="E794" s="6"/>
      <c r="F794" s="6"/>
      <c r="G794" s="6"/>
      <c r="O794" s="6"/>
      <c r="Q794" s="6"/>
    </row>
    <row r="795" spans="5:17" x14ac:dyDescent="0.2">
      <c r="E795" s="6"/>
      <c r="F795" s="6"/>
      <c r="G795" s="6"/>
      <c r="O795" s="6"/>
      <c r="Q795" s="6"/>
    </row>
    <row r="796" spans="5:17" x14ac:dyDescent="0.2">
      <c r="E796" s="6"/>
      <c r="F796" s="6"/>
      <c r="G796" s="6"/>
      <c r="O796" s="6"/>
      <c r="Q796" s="6"/>
    </row>
    <row r="797" spans="5:17" x14ac:dyDescent="0.2">
      <c r="E797" s="6"/>
      <c r="F797" s="6"/>
      <c r="G797" s="6"/>
      <c r="O797" s="6"/>
      <c r="Q797" s="6"/>
    </row>
    <row r="798" spans="5:17" x14ac:dyDescent="0.2">
      <c r="E798" s="6"/>
      <c r="F798" s="6"/>
      <c r="G798" s="6"/>
      <c r="O798" s="6"/>
      <c r="Q798" s="6"/>
    </row>
    <row r="799" spans="5:17" x14ac:dyDescent="0.2">
      <c r="E799" s="6"/>
      <c r="F799" s="6"/>
      <c r="G799" s="6"/>
      <c r="O799" s="6"/>
      <c r="Q799" s="6"/>
    </row>
    <row r="800" spans="5:17" x14ac:dyDescent="0.2">
      <c r="E800" s="6"/>
      <c r="F800" s="6"/>
      <c r="G800" s="6"/>
      <c r="O800" s="6"/>
      <c r="Q800" s="6"/>
    </row>
    <row r="801" spans="5:17" x14ac:dyDescent="0.2">
      <c r="E801" s="6"/>
      <c r="F801" s="6"/>
      <c r="G801" s="6"/>
      <c r="O801" s="6"/>
      <c r="Q801" s="6"/>
    </row>
    <row r="802" spans="5:17" x14ac:dyDescent="0.2">
      <c r="E802" s="6"/>
      <c r="F802" s="6"/>
      <c r="G802" s="6"/>
      <c r="O802" s="6"/>
      <c r="Q802" s="6"/>
    </row>
    <row r="803" spans="5:17" x14ac:dyDescent="0.2">
      <c r="E803" s="6"/>
      <c r="F803" s="6"/>
      <c r="G803" s="6"/>
      <c r="O803" s="6"/>
      <c r="Q803" s="6"/>
    </row>
    <row r="804" spans="5:17" x14ac:dyDescent="0.2">
      <c r="E804" s="6"/>
      <c r="F804" s="6"/>
      <c r="G804" s="6"/>
      <c r="O804" s="6"/>
      <c r="Q804" s="6"/>
    </row>
    <row r="805" spans="5:17" x14ac:dyDescent="0.2">
      <c r="E805" s="6"/>
      <c r="F805" s="6"/>
      <c r="G805" s="6"/>
      <c r="O805" s="6"/>
      <c r="Q805" s="6"/>
    </row>
    <row r="806" spans="5:17" x14ac:dyDescent="0.2">
      <c r="E806" s="6"/>
      <c r="F806" s="6"/>
      <c r="G806" s="6"/>
      <c r="O806" s="6"/>
      <c r="Q806" s="6"/>
    </row>
    <row r="807" spans="5:17" x14ac:dyDescent="0.2">
      <c r="E807" s="6"/>
      <c r="F807" s="6"/>
      <c r="G807" s="6"/>
      <c r="O807" s="6"/>
      <c r="Q807" s="6"/>
    </row>
    <row r="808" spans="5:17" x14ac:dyDescent="0.2">
      <c r="E808" s="6"/>
      <c r="F808" s="6"/>
      <c r="G808" s="6"/>
      <c r="O808" s="6"/>
      <c r="Q808" s="6"/>
    </row>
    <row r="809" spans="5:17" x14ac:dyDescent="0.2">
      <c r="E809" s="6"/>
      <c r="F809" s="6"/>
      <c r="G809" s="6"/>
      <c r="O809" s="6"/>
      <c r="Q809" s="6"/>
    </row>
    <row r="810" spans="5:17" x14ac:dyDescent="0.2">
      <c r="E810" s="6"/>
      <c r="F810" s="6"/>
      <c r="G810" s="6"/>
      <c r="O810" s="6"/>
      <c r="Q810" s="6"/>
    </row>
    <row r="811" spans="5:17" x14ac:dyDescent="0.2">
      <c r="E811" s="6"/>
      <c r="F811" s="6"/>
      <c r="G811" s="6"/>
      <c r="O811" s="6"/>
      <c r="Q811" s="6"/>
    </row>
    <row r="812" spans="5:17" x14ac:dyDescent="0.2">
      <c r="E812" s="6"/>
      <c r="F812" s="6"/>
      <c r="G812" s="6"/>
      <c r="O812" s="6"/>
      <c r="Q812" s="6"/>
    </row>
    <row r="813" spans="5:17" x14ac:dyDescent="0.2">
      <c r="E813" s="6"/>
      <c r="F813" s="6"/>
      <c r="G813" s="6"/>
      <c r="O813" s="6"/>
      <c r="Q813" s="6"/>
    </row>
    <row r="814" spans="5:17" x14ac:dyDescent="0.2">
      <c r="E814" s="6"/>
      <c r="F814" s="6"/>
      <c r="G814" s="6"/>
      <c r="O814" s="6"/>
      <c r="Q814" s="6"/>
    </row>
    <row r="815" spans="5:17" x14ac:dyDescent="0.2">
      <c r="E815" s="6"/>
      <c r="F815" s="6"/>
      <c r="G815" s="6"/>
      <c r="O815" s="6"/>
      <c r="Q815" s="6"/>
    </row>
    <row r="816" spans="5:17" x14ac:dyDescent="0.2">
      <c r="E816" s="6"/>
      <c r="F816" s="6"/>
      <c r="G816" s="6"/>
      <c r="O816" s="6"/>
      <c r="Q816" s="6"/>
    </row>
    <row r="817" spans="5:17" x14ac:dyDescent="0.2">
      <c r="E817" s="6"/>
      <c r="F817" s="6"/>
      <c r="G817" s="6"/>
      <c r="O817" s="6"/>
      <c r="Q817" s="6"/>
    </row>
    <row r="818" spans="5:17" x14ac:dyDescent="0.2">
      <c r="E818" s="6"/>
      <c r="F818" s="6"/>
      <c r="G818" s="6"/>
      <c r="O818" s="6"/>
      <c r="Q818" s="6"/>
    </row>
    <row r="819" spans="5:17" x14ac:dyDescent="0.2">
      <c r="E819" s="6"/>
      <c r="F819" s="6"/>
      <c r="G819" s="6"/>
      <c r="O819" s="6"/>
      <c r="Q819" s="6"/>
    </row>
    <row r="820" spans="5:17" x14ac:dyDescent="0.2">
      <c r="E820" s="6"/>
      <c r="F820" s="6"/>
      <c r="G820" s="6"/>
      <c r="O820" s="6"/>
      <c r="Q820" s="6"/>
    </row>
    <row r="821" spans="5:17" x14ac:dyDescent="0.2">
      <c r="E821" s="6"/>
      <c r="F821" s="6"/>
      <c r="G821" s="6"/>
      <c r="O821" s="6"/>
      <c r="Q821" s="6"/>
    </row>
    <row r="822" spans="5:17" x14ac:dyDescent="0.2">
      <c r="E822" s="6"/>
      <c r="F822" s="6"/>
      <c r="G822" s="6"/>
      <c r="O822" s="6"/>
      <c r="Q822" s="6"/>
    </row>
    <row r="823" spans="5:17" x14ac:dyDescent="0.2">
      <c r="E823" s="6"/>
      <c r="F823" s="6"/>
      <c r="G823" s="6"/>
      <c r="O823" s="6"/>
      <c r="Q823" s="6"/>
    </row>
    <row r="824" spans="5:17" x14ac:dyDescent="0.2">
      <c r="E824" s="6"/>
      <c r="F824" s="6"/>
      <c r="G824" s="6"/>
      <c r="O824" s="6"/>
      <c r="Q824" s="6"/>
    </row>
    <row r="825" spans="5:17" x14ac:dyDescent="0.2">
      <c r="E825" s="6"/>
      <c r="F825" s="6"/>
      <c r="G825" s="6"/>
      <c r="O825" s="6"/>
      <c r="Q825" s="6"/>
    </row>
    <row r="826" spans="5:17" x14ac:dyDescent="0.2">
      <c r="E826" s="6"/>
      <c r="F826" s="6"/>
      <c r="G826" s="6"/>
      <c r="O826" s="6"/>
      <c r="Q826" s="6"/>
    </row>
    <row r="827" spans="5:17" x14ac:dyDescent="0.2">
      <c r="E827" s="6"/>
      <c r="F827" s="6"/>
      <c r="G827" s="6"/>
      <c r="O827" s="6"/>
      <c r="Q827" s="6"/>
    </row>
    <row r="828" spans="5:17" x14ac:dyDescent="0.2">
      <c r="E828" s="6"/>
      <c r="F828" s="6"/>
      <c r="G828" s="6"/>
      <c r="O828" s="6"/>
      <c r="Q828" s="6"/>
    </row>
    <row r="829" spans="5:17" x14ac:dyDescent="0.2">
      <c r="E829" s="6"/>
      <c r="F829" s="6"/>
      <c r="G829" s="6"/>
      <c r="O829" s="6"/>
      <c r="Q829" s="6"/>
    </row>
    <row r="830" spans="5:17" x14ac:dyDescent="0.2">
      <c r="E830" s="6"/>
      <c r="F830" s="6"/>
      <c r="G830" s="6"/>
      <c r="O830" s="6"/>
      <c r="Q830" s="6"/>
    </row>
    <row r="831" spans="5:17" x14ac:dyDescent="0.2">
      <c r="E831" s="6"/>
      <c r="F831" s="6"/>
      <c r="G831" s="6"/>
      <c r="O831" s="6"/>
      <c r="Q831" s="6"/>
    </row>
    <row r="832" spans="5:17" x14ac:dyDescent="0.2">
      <c r="E832" s="6"/>
      <c r="F832" s="6"/>
      <c r="G832" s="6"/>
      <c r="O832" s="6"/>
      <c r="Q832" s="6"/>
    </row>
    <row r="833" spans="5:17" x14ac:dyDescent="0.2">
      <c r="E833" s="6"/>
      <c r="F833" s="6"/>
      <c r="G833" s="6"/>
      <c r="O833" s="6"/>
      <c r="Q833" s="6"/>
    </row>
    <row r="834" spans="5:17" x14ac:dyDescent="0.2">
      <c r="E834" s="6"/>
      <c r="F834" s="6"/>
      <c r="G834" s="6"/>
      <c r="O834" s="6"/>
      <c r="Q834" s="6"/>
    </row>
    <row r="835" spans="5:17" x14ac:dyDescent="0.2">
      <c r="E835" s="6"/>
      <c r="F835" s="6"/>
      <c r="G835" s="6"/>
      <c r="O835" s="6"/>
      <c r="Q835" s="6"/>
    </row>
    <row r="836" spans="5:17" x14ac:dyDescent="0.2">
      <c r="E836" s="6"/>
      <c r="F836" s="6"/>
      <c r="G836" s="6"/>
      <c r="O836" s="6"/>
      <c r="Q836" s="6"/>
    </row>
    <row r="837" spans="5:17" x14ac:dyDescent="0.2">
      <c r="E837" s="6"/>
      <c r="F837" s="6"/>
      <c r="G837" s="6"/>
      <c r="O837" s="6"/>
      <c r="Q837" s="6"/>
    </row>
    <row r="838" spans="5:17" x14ac:dyDescent="0.2">
      <c r="E838" s="6"/>
      <c r="F838" s="6"/>
      <c r="G838" s="6"/>
      <c r="O838" s="6"/>
      <c r="Q838" s="6"/>
    </row>
    <row r="839" spans="5:17" x14ac:dyDescent="0.2">
      <c r="E839" s="6"/>
      <c r="F839" s="6"/>
      <c r="G839" s="6"/>
      <c r="O839" s="6"/>
      <c r="Q839" s="6"/>
    </row>
    <row r="840" spans="5:17" x14ac:dyDescent="0.2">
      <c r="E840" s="6"/>
      <c r="F840" s="6"/>
      <c r="G840" s="6"/>
      <c r="O840" s="6"/>
      <c r="Q840" s="6"/>
    </row>
    <row r="841" spans="5:17" x14ac:dyDescent="0.2">
      <c r="E841" s="6"/>
      <c r="F841" s="6"/>
      <c r="G841" s="6"/>
      <c r="O841" s="6"/>
      <c r="Q841" s="6"/>
    </row>
    <row r="842" spans="5:17" x14ac:dyDescent="0.2">
      <c r="E842" s="6"/>
      <c r="F842" s="6"/>
      <c r="G842" s="6"/>
      <c r="O842" s="6"/>
      <c r="Q842" s="6"/>
    </row>
    <row r="843" spans="5:17" x14ac:dyDescent="0.2">
      <c r="E843" s="6"/>
      <c r="F843" s="6"/>
      <c r="G843" s="6"/>
      <c r="O843" s="6"/>
      <c r="Q843" s="6"/>
    </row>
    <row r="844" spans="5:17" x14ac:dyDescent="0.2">
      <c r="E844" s="6"/>
      <c r="F844" s="6"/>
      <c r="G844" s="6"/>
      <c r="O844" s="6"/>
      <c r="Q844" s="6"/>
    </row>
    <row r="845" spans="5:17" x14ac:dyDescent="0.2">
      <c r="E845" s="6"/>
      <c r="F845" s="6"/>
      <c r="G845" s="6"/>
      <c r="O845" s="6"/>
      <c r="Q845" s="6"/>
    </row>
    <row r="846" spans="5:17" x14ac:dyDescent="0.2">
      <c r="E846" s="6"/>
      <c r="F846" s="6"/>
      <c r="G846" s="6"/>
      <c r="O846" s="6"/>
      <c r="Q846" s="6"/>
    </row>
    <row r="847" spans="5:17" x14ac:dyDescent="0.2">
      <c r="E847" s="6"/>
      <c r="F847" s="6"/>
      <c r="G847" s="6"/>
      <c r="O847" s="6"/>
      <c r="Q847" s="6"/>
    </row>
    <row r="848" spans="5:17" x14ac:dyDescent="0.2">
      <c r="E848" s="6"/>
      <c r="F848" s="6"/>
      <c r="G848" s="6"/>
      <c r="O848" s="6"/>
      <c r="Q848" s="6"/>
    </row>
    <row r="849" spans="5:17" x14ac:dyDescent="0.2">
      <c r="E849" s="6"/>
      <c r="F849" s="6"/>
      <c r="G849" s="6"/>
      <c r="O849" s="6"/>
      <c r="Q849" s="6"/>
    </row>
    <row r="850" spans="5:17" x14ac:dyDescent="0.2">
      <c r="E850" s="6"/>
      <c r="F850" s="6"/>
      <c r="G850" s="6"/>
      <c r="O850" s="6"/>
      <c r="Q850" s="6"/>
    </row>
    <row r="851" spans="5:17" x14ac:dyDescent="0.2">
      <c r="E851" s="6"/>
      <c r="F851" s="6"/>
      <c r="G851" s="6"/>
      <c r="O851" s="6"/>
      <c r="Q851" s="6"/>
    </row>
    <row r="852" spans="5:17" x14ac:dyDescent="0.2">
      <c r="E852" s="6"/>
      <c r="F852" s="6"/>
      <c r="G852" s="6"/>
      <c r="O852" s="6"/>
      <c r="Q852" s="6"/>
    </row>
    <row r="853" spans="5:17" x14ac:dyDescent="0.2">
      <c r="E853" s="6"/>
      <c r="F853" s="6"/>
      <c r="G853" s="6"/>
      <c r="O853" s="6"/>
      <c r="Q853" s="6"/>
    </row>
    <row r="854" spans="5:17" x14ac:dyDescent="0.2">
      <c r="E854" s="6"/>
      <c r="F854" s="6"/>
      <c r="G854" s="6"/>
      <c r="O854" s="6"/>
      <c r="Q854" s="6"/>
    </row>
    <row r="855" spans="5:17" x14ac:dyDescent="0.2">
      <c r="E855" s="6"/>
      <c r="F855" s="6"/>
      <c r="G855" s="6"/>
      <c r="O855" s="6"/>
      <c r="Q855" s="6"/>
    </row>
    <row r="856" spans="5:17" x14ac:dyDescent="0.2">
      <c r="E856" s="6"/>
      <c r="F856" s="6"/>
      <c r="G856" s="6"/>
      <c r="O856" s="6"/>
      <c r="Q856" s="6"/>
    </row>
    <row r="857" spans="5:17" x14ac:dyDescent="0.2">
      <c r="E857" s="6"/>
      <c r="F857" s="6"/>
      <c r="G857" s="6"/>
      <c r="O857" s="6"/>
      <c r="Q857" s="6"/>
    </row>
    <row r="858" spans="5:17" x14ac:dyDescent="0.2">
      <c r="E858" s="6"/>
      <c r="F858" s="6"/>
      <c r="G858" s="6"/>
      <c r="O858" s="6"/>
      <c r="Q858" s="6"/>
    </row>
    <row r="859" spans="5:17" x14ac:dyDescent="0.2">
      <c r="E859" s="6"/>
      <c r="F859" s="6"/>
      <c r="G859" s="6"/>
      <c r="O859" s="6"/>
      <c r="Q859" s="6"/>
    </row>
    <row r="860" spans="5:17" x14ac:dyDescent="0.2">
      <c r="E860" s="6"/>
      <c r="F860" s="6"/>
      <c r="G860" s="6"/>
      <c r="O860" s="6"/>
      <c r="Q860" s="6"/>
    </row>
    <row r="861" spans="5:17" x14ac:dyDescent="0.2">
      <c r="E861" s="6"/>
      <c r="F861" s="6"/>
      <c r="G861" s="6"/>
      <c r="O861" s="6"/>
      <c r="Q861" s="6"/>
    </row>
    <row r="862" spans="5:17" x14ac:dyDescent="0.2">
      <c r="E862" s="6"/>
      <c r="F862" s="6"/>
      <c r="G862" s="6"/>
      <c r="O862" s="6"/>
      <c r="Q862" s="6"/>
    </row>
    <row r="863" spans="5:17" x14ac:dyDescent="0.2">
      <c r="E863" s="6"/>
      <c r="F863" s="6"/>
      <c r="G863" s="6"/>
      <c r="O863" s="6"/>
      <c r="Q863" s="6"/>
    </row>
    <row r="864" spans="5:17" x14ac:dyDescent="0.2">
      <c r="E864" s="6"/>
      <c r="F864" s="6"/>
      <c r="G864" s="6"/>
      <c r="O864" s="6"/>
      <c r="Q864" s="6"/>
    </row>
    <row r="865" spans="5:17" x14ac:dyDescent="0.2">
      <c r="E865" s="6"/>
      <c r="F865" s="6"/>
      <c r="G865" s="6"/>
      <c r="O865" s="6"/>
      <c r="Q865" s="6"/>
    </row>
    <row r="866" spans="5:17" x14ac:dyDescent="0.2">
      <c r="E866" s="6"/>
      <c r="F866" s="6"/>
      <c r="G866" s="6"/>
      <c r="O866" s="6"/>
      <c r="Q866" s="6"/>
    </row>
    <row r="867" spans="5:17" x14ac:dyDescent="0.2">
      <c r="E867" s="6"/>
      <c r="F867" s="6"/>
      <c r="G867" s="6"/>
      <c r="O867" s="6"/>
      <c r="Q867" s="6"/>
    </row>
    <row r="868" spans="5:17" x14ac:dyDescent="0.2">
      <c r="E868" s="6"/>
      <c r="F868" s="6"/>
      <c r="G868" s="6"/>
      <c r="O868" s="6"/>
      <c r="Q868" s="6"/>
    </row>
    <row r="869" spans="5:17" x14ac:dyDescent="0.2">
      <c r="E869" s="6"/>
      <c r="F869" s="6"/>
      <c r="G869" s="6"/>
      <c r="O869" s="6"/>
      <c r="Q869" s="6"/>
    </row>
    <row r="870" spans="5:17" x14ac:dyDescent="0.2">
      <c r="E870" s="6"/>
      <c r="F870" s="6"/>
      <c r="G870" s="6"/>
      <c r="O870" s="6"/>
      <c r="Q870" s="6"/>
    </row>
    <row r="871" spans="5:17" x14ac:dyDescent="0.2">
      <c r="E871" s="6"/>
      <c r="F871" s="6"/>
      <c r="G871" s="6"/>
      <c r="O871" s="6"/>
      <c r="Q871" s="6"/>
    </row>
    <row r="872" spans="5:17" x14ac:dyDescent="0.2">
      <c r="E872" s="6"/>
      <c r="F872" s="6"/>
      <c r="G872" s="6"/>
      <c r="O872" s="6"/>
      <c r="Q872" s="6"/>
    </row>
    <row r="873" spans="5:17" x14ac:dyDescent="0.2">
      <c r="E873" s="6"/>
      <c r="F873" s="6"/>
      <c r="G873" s="6"/>
      <c r="O873" s="6"/>
      <c r="Q873" s="6"/>
    </row>
    <row r="874" spans="5:17" x14ac:dyDescent="0.2">
      <c r="E874" s="6"/>
      <c r="F874" s="6"/>
      <c r="G874" s="6"/>
      <c r="O874" s="6"/>
      <c r="Q874" s="6"/>
    </row>
    <row r="875" spans="5:17" x14ac:dyDescent="0.2">
      <c r="E875" s="6"/>
      <c r="F875" s="6"/>
      <c r="G875" s="6"/>
      <c r="O875" s="6"/>
      <c r="Q875" s="6"/>
    </row>
    <row r="876" spans="5:17" x14ac:dyDescent="0.2">
      <c r="E876" s="6"/>
      <c r="F876" s="6"/>
      <c r="G876" s="6"/>
      <c r="O876" s="6"/>
      <c r="Q876" s="6"/>
    </row>
    <row r="877" spans="5:17" x14ac:dyDescent="0.2">
      <c r="E877" s="6"/>
      <c r="F877" s="6"/>
      <c r="G877" s="6"/>
      <c r="O877" s="6"/>
      <c r="Q877" s="6"/>
    </row>
    <row r="878" spans="5:17" x14ac:dyDescent="0.2">
      <c r="E878" s="6"/>
      <c r="F878" s="6"/>
      <c r="G878" s="6"/>
      <c r="O878" s="6"/>
      <c r="Q878" s="6"/>
    </row>
    <row r="879" spans="5:17" x14ac:dyDescent="0.2">
      <c r="E879" s="6"/>
      <c r="F879" s="6"/>
      <c r="G879" s="6"/>
      <c r="O879" s="6"/>
      <c r="Q879" s="6"/>
    </row>
    <row r="880" spans="5:17" x14ac:dyDescent="0.2">
      <c r="E880" s="6"/>
      <c r="F880" s="6"/>
      <c r="G880" s="6"/>
      <c r="O880" s="6"/>
      <c r="Q880" s="6"/>
    </row>
    <row r="881" spans="5:17" x14ac:dyDescent="0.2">
      <c r="E881" s="6"/>
      <c r="F881" s="6"/>
      <c r="G881" s="6"/>
      <c r="O881" s="6"/>
      <c r="Q881" s="6"/>
    </row>
    <row r="882" spans="5:17" x14ac:dyDescent="0.2">
      <c r="E882" s="6"/>
      <c r="F882" s="6"/>
      <c r="G882" s="6"/>
      <c r="O882" s="6"/>
      <c r="Q882" s="6"/>
    </row>
    <row r="883" spans="5:17" x14ac:dyDescent="0.2">
      <c r="E883" s="6"/>
      <c r="F883" s="6"/>
      <c r="G883" s="6"/>
      <c r="O883" s="6"/>
      <c r="Q883" s="6"/>
    </row>
    <row r="884" spans="5:17" x14ac:dyDescent="0.2">
      <c r="E884" s="6"/>
      <c r="F884" s="6"/>
      <c r="G884" s="6"/>
      <c r="O884" s="6"/>
      <c r="Q884" s="6"/>
    </row>
    <row r="885" spans="5:17" x14ac:dyDescent="0.2">
      <c r="E885" s="6"/>
      <c r="F885" s="6"/>
      <c r="G885" s="6"/>
      <c r="O885" s="6"/>
      <c r="Q885" s="6"/>
    </row>
    <row r="886" spans="5:17" x14ac:dyDescent="0.2">
      <c r="E886" s="6"/>
      <c r="F886" s="6"/>
      <c r="G886" s="6"/>
      <c r="O886" s="6"/>
      <c r="Q886" s="6"/>
    </row>
    <row r="887" spans="5:17" x14ac:dyDescent="0.2">
      <c r="E887" s="6"/>
      <c r="F887" s="6"/>
      <c r="G887" s="6"/>
      <c r="O887" s="6"/>
      <c r="Q887" s="6"/>
    </row>
    <row r="888" spans="5:17" x14ac:dyDescent="0.2">
      <c r="E888" s="6"/>
      <c r="F888" s="6"/>
      <c r="G888" s="6"/>
      <c r="O888" s="6"/>
      <c r="Q888" s="6"/>
    </row>
    <row r="889" spans="5:17" x14ac:dyDescent="0.2">
      <c r="E889" s="6"/>
      <c r="F889" s="6"/>
      <c r="G889" s="6"/>
      <c r="O889" s="6"/>
      <c r="Q889" s="6"/>
    </row>
    <row r="890" spans="5:17" x14ac:dyDescent="0.2">
      <c r="E890" s="6"/>
      <c r="F890" s="6"/>
      <c r="G890" s="6"/>
      <c r="O890" s="6"/>
      <c r="Q890" s="6"/>
    </row>
    <row r="891" spans="5:17" x14ac:dyDescent="0.2">
      <c r="E891" s="6"/>
      <c r="F891" s="6"/>
      <c r="G891" s="6"/>
      <c r="O891" s="6"/>
      <c r="Q891" s="6"/>
    </row>
    <row r="892" spans="5:17" x14ac:dyDescent="0.2">
      <c r="E892" s="6"/>
      <c r="F892" s="6"/>
      <c r="G892" s="6"/>
      <c r="O892" s="6"/>
      <c r="Q892" s="6"/>
    </row>
    <row r="893" spans="5:17" x14ac:dyDescent="0.2">
      <c r="E893" s="6"/>
      <c r="F893" s="6"/>
      <c r="G893" s="6"/>
      <c r="O893" s="6"/>
      <c r="Q893" s="6"/>
    </row>
    <row r="894" spans="5:17" x14ac:dyDescent="0.2">
      <c r="E894" s="6"/>
      <c r="F894" s="6"/>
      <c r="G894" s="6"/>
      <c r="O894" s="6"/>
      <c r="Q894" s="6"/>
    </row>
    <row r="895" spans="5:17" x14ac:dyDescent="0.2">
      <c r="E895" s="6"/>
      <c r="F895" s="6"/>
      <c r="G895" s="6"/>
      <c r="O895" s="6"/>
      <c r="Q895" s="6"/>
    </row>
    <row r="896" spans="5:17" x14ac:dyDescent="0.2">
      <c r="E896" s="6"/>
      <c r="F896" s="6"/>
      <c r="G896" s="6"/>
      <c r="O896" s="6"/>
      <c r="Q896" s="6"/>
    </row>
    <row r="897" spans="5:17" x14ac:dyDescent="0.2">
      <c r="E897" s="6"/>
      <c r="F897" s="6"/>
      <c r="G897" s="6"/>
      <c r="O897" s="6"/>
      <c r="Q897" s="6"/>
    </row>
    <row r="898" spans="5:17" x14ac:dyDescent="0.2">
      <c r="E898" s="6"/>
      <c r="F898" s="6"/>
      <c r="G898" s="6"/>
      <c r="O898" s="6"/>
      <c r="Q898" s="6"/>
    </row>
    <row r="899" spans="5:17" x14ac:dyDescent="0.2">
      <c r="E899" s="6"/>
      <c r="F899" s="6"/>
      <c r="G899" s="6"/>
      <c r="O899" s="6"/>
      <c r="Q899" s="6"/>
    </row>
    <row r="900" spans="5:17" x14ac:dyDescent="0.2">
      <c r="E900" s="6"/>
      <c r="F900" s="6"/>
      <c r="G900" s="6"/>
      <c r="O900" s="6"/>
      <c r="Q900" s="6"/>
    </row>
    <row r="901" spans="5:17" x14ac:dyDescent="0.2">
      <c r="E901" s="6"/>
      <c r="F901" s="6"/>
      <c r="G901" s="6"/>
      <c r="O901" s="6"/>
      <c r="Q901" s="6"/>
    </row>
    <row r="902" spans="5:17" x14ac:dyDescent="0.2">
      <c r="E902" s="6"/>
      <c r="F902" s="6"/>
      <c r="G902" s="6"/>
      <c r="O902" s="6"/>
      <c r="Q902" s="6"/>
    </row>
    <row r="903" spans="5:17" x14ac:dyDescent="0.2">
      <c r="E903" s="6"/>
      <c r="F903" s="6"/>
      <c r="G903" s="6"/>
      <c r="O903" s="6"/>
      <c r="Q903" s="6"/>
    </row>
    <row r="904" spans="5:17" x14ac:dyDescent="0.2">
      <c r="E904" s="6"/>
      <c r="F904" s="6"/>
      <c r="G904" s="6"/>
      <c r="O904" s="6"/>
      <c r="Q904" s="6"/>
    </row>
    <row r="905" spans="5:17" x14ac:dyDescent="0.2">
      <c r="E905" s="6"/>
      <c r="F905" s="6"/>
      <c r="G905" s="6"/>
      <c r="O905" s="6"/>
      <c r="Q905" s="6"/>
    </row>
    <row r="906" spans="5:17" x14ac:dyDescent="0.2">
      <c r="E906" s="6"/>
      <c r="F906" s="6"/>
      <c r="G906" s="6"/>
      <c r="O906" s="6"/>
      <c r="Q906" s="6"/>
    </row>
    <row r="907" spans="5:17" x14ac:dyDescent="0.2">
      <c r="E907" s="6"/>
      <c r="F907" s="6"/>
      <c r="G907" s="6"/>
      <c r="O907" s="6"/>
      <c r="Q907" s="6"/>
    </row>
    <row r="908" spans="5:17" x14ac:dyDescent="0.2">
      <c r="E908" s="6"/>
      <c r="F908" s="6"/>
      <c r="G908" s="6"/>
      <c r="O908" s="6"/>
      <c r="Q908" s="6"/>
    </row>
    <row r="909" spans="5:17" x14ac:dyDescent="0.2">
      <c r="E909" s="6"/>
      <c r="F909" s="6"/>
      <c r="G909" s="6"/>
      <c r="O909" s="6"/>
      <c r="Q909" s="6"/>
    </row>
    <row r="910" spans="5:17" x14ac:dyDescent="0.2">
      <c r="E910" s="6"/>
      <c r="F910" s="6"/>
      <c r="G910" s="6"/>
      <c r="O910" s="6"/>
      <c r="Q910" s="6"/>
    </row>
    <row r="911" spans="5:17" x14ac:dyDescent="0.2">
      <c r="E911" s="6"/>
      <c r="F911" s="6"/>
      <c r="G911" s="6"/>
      <c r="O911" s="6"/>
      <c r="Q911" s="6"/>
    </row>
    <row r="912" spans="5:17" x14ac:dyDescent="0.2">
      <c r="E912" s="6"/>
      <c r="F912" s="6"/>
      <c r="G912" s="6"/>
      <c r="O912" s="6"/>
      <c r="Q912" s="6"/>
    </row>
    <row r="913" spans="5:17" x14ac:dyDescent="0.2">
      <c r="E913" s="6"/>
      <c r="F913" s="6"/>
      <c r="G913" s="6"/>
      <c r="O913" s="6"/>
      <c r="Q913" s="6"/>
    </row>
    <row r="914" spans="5:17" x14ac:dyDescent="0.2">
      <c r="E914" s="6"/>
      <c r="F914" s="6"/>
      <c r="G914" s="6"/>
      <c r="O914" s="6"/>
      <c r="Q914" s="6"/>
    </row>
    <row r="915" spans="5:17" x14ac:dyDescent="0.2">
      <c r="E915" s="6"/>
      <c r="F915" s="6"/>
      <c r="G915" s="6"/>
      <c r="O915" s="6"/>
      <c r="Q915" s="6"/>
    </row>
    <row r="916" spans="5:17" x14ac:dyDescent="0.2">
      <c r="E916" s="6"/>
      <c r="F916" s="6"/>
      <c r="G916" s="6"/>
      <c r="O916" s="6"/>
      <c r="Q916" s="6"/>
    </row>
    <row r="917" spans="5:17" x14ac:dyDescent="0.2">
      <c r="E917" s="6"/>
      <c r="F917" s="6"/>
      <c r="G917" s="6"/>
      <c r="O917" s="6"/>
      <c r="Q917" s="6"/>
    </row>
    <row r="918" spans="5:17" x14ac:dyDescent="0.2">
      <c r="E918" s="6"/>
      <c r="F918" s="6"/>
      <c r="G918" s="6"/>
      <c r="O918" s="6"/>
      <c r="Q918" s="6"/>
    </row>
    <row r="919" spans="5:17" x14ac:dyDescent="0.2">
      <c r="E919" s="6"/>
      <c r="F919" s="6"/>
      <c r="G919" s="6"/>
      <c r="O919" s="6"/>
      <c r="Q919" s="6"/>
    </row>
    <row r="920" spans="5:17" x14ac:dyDescent="0.2">
      <c r="E920" s="6"/>
      <c r="F920" s="6"/>
      <c r="G920" s="6"/>
      <c r="O920" s="6"/>
      <c r="Q920" s="6"/>
    </row>
    <row r="921" spans="5:17" x14ac:dyDescent="0.2">
      <c r="E921" s="6"/>
      <c r="F921" s="6"/>
      <c r="G921" s="6"/>
      <c r="O921" s="6"/>
      <c r="Q921" s="6"/>
    </row>
    <row r="922" spans="5:17" x14ac:dyDescent="0.2">
      <c r="E922" s="6"/>
      <c r="F922" s="6"/>
      <c r="G922" s="6"/>
      <c r="O922" s="6"/>
      <c r="Q922" s="6"/>
    </row>
    <row r="923" spans="5:17" x14ac:dyDescent="0.2">
      <c r="E923" s="6"/>
      <c r="F923" s="6"/>
      <c r="G923" s="6"/>
      <c r="O923" s="6"/>
      <c r="Q923" s="6"/>
    </row>
    <row r="924" spans="5:17" x14ac:dyDescent="0.2">
      <c r="E924" s="6"/>
      <c r="F924" s="6"/>
      <c r="G924" s="6"/>
      <c r="O924" s="6"/>
      <c r="Q924" s="6"/>
    </row>
    <row r="925" spans="5:17" x14ac:dyDescent="0.2">
      <c r="E925" s="6"/>
      <c r="F925" s="6"/>
      <c r="G925" s="6"/>
      <c r="O925" s="6"/>
      <c r="Q925" s="6"/>
    </row>
    <row r="926" spans="5:17" x14ac:dyDescent="0.2">
      <c r="E926" s="6"/>
      <c r="F926" s="6"/>
      <c r="G926" s="6"/>
      <c r="O926" s="6"/>
      <c r="Q926" s="6"/>
    </row>
    <row r="927" spans="5:17" x14ac:dyDescent="0.2">
      <c r="E927" s="6"/>
      <c r="F927" s="6"/>
      <c r="G927" s="6"/>
      <c r="O927" s="6"/>
      <c r="Q927" s="6"/>
    </row>
    <row r="928" spans="5:17" x14ac:dyDescent="0.2">
      <c r="E928" s="6"/>
      <c r="F928" s="6"/>
      <c r="G928" s="6"/>
      <c r="O928" s="6"/>
      <c r="Q928" s="6"/>
    </row>
    <row r="929" spans="5:17" x14ac:dyDescent="0.2">
      <c r="E929" s="6"/>
      <c r="F929" s="6"/>
      <c r="G929" s="6"/>
      <c r="O929" s="6"/>
      <c r="Q929" s="6"/>
    </row>
    <row r="930" spans="5:17" x14ac:dyDescent="0.2">
      <c r="E930" s="6"/>
      <c r="F930" s="6"/>
      <c r="G930" s="6"/>
      <c r="O930" s="6"/>
      <c r="Q930" s="6"/>
    </row>
    <row r="931" spans="5:17" x14ac:dyDescent="0.2">
      <c r="E931" s="6"/>
      <c r="F931" s="6"/>
      <c r="G931" s="6"/>
      <c r="O931" s="6"/>
      <c r="Q931" s="6"/>
    </row>
    <row r="932" spans="5:17" x14ac:dyDescent="0.2">
      <c r="E932" s="6"/>
      <c r="F932" s="6"/>
      <c r="G932" s="6"/>
      <c r="O932" s="6"/>
      <c r="Q932" s="6"/>
    </row>
    <row r="933" spans="5:17" x14ac:dyDescent="0.2">
      <c r="E933" s="6"/>
      <c r="F933" s="6"/>
      <c r="G933" s="6"/>
      <c r="O933" s="6"/>
      <c r="Q933" s="6"/>
    </row>
    <row r="934" spans="5:17" x14ac:dyDescent="0.2">
      <c r="E934" s="6"/>
      <c r="F934" s="6"/>
      <c r="G934" s="6"/>
      <c r="O934" s="6"/>
      <c r="Q934" s="6"/>
    </row>
    <row r="935" spans="5:17" x14ac:dyDescent="0.2">
      <c r="E935" s="6"/>
      <c r="F935" s="6"/>
      <c r="G935" s="6"/>
      <c r="O935" s="6"/>
      <c r="Q935" s="6"/>
    </row>
    <row r="936" spans="5:17" x14ac:dyDescent="0.2">
      <c r="E936" s="6"/>
      <c r="F936" s="6"/>
      <c r="G936" s="6"/>
      <c r="O936" s="6"/>
      <c r="Q936" s="6"/>
    </row>
    <row r="937" spans="5:17" x14ac:dyDescent="0.2">
      <c r="E937" s="6"/>
      <c r="F937" s="6"/>
      <c r="G937" s="6"/>
      <c r="O937" s="6"/>
      <c r="Q937" s="6"/>
    </row>
    <row r="938" spans="5:17" x14ac:dyDescent="0.2">
      <c r="E938" s="6"/>
      <c r="F938" s="6"/>
      <c r="G938" s="6"/>
      <c r="O938" s="6"/>
      <c r="Q938" s="6"/>
    </row>
    <row r="939" spans="5:17" x14ac:dyDescent="0.2">
      <c r="E939" s="6"/>
      <c r="F939" s="6"/>
      <c r="G939" s="6"/>
      <c r="O939" s="6"/>
      <c r="Q939" s="6"/>
    </row>
    <row r="940" spans="5:17" x14ac:dyDescent="0.2">
      <c r="E940" s="6"/>
      <c r="F940" s="6"/>
      <c r="G940" s="6"/>
      <c r="O940" s="6"/>
      <c r="Q940" s="6"/>
    </row>
    <row r="941" spans="5:17" x14ac:dyDescent="0.2">
      <c r="E941" s="6"/>
      <c r="F941" s="6"/>
      <c r="G941" s="6"/>
      <c r="O941" s="6"/>
      <c r="Q941" s="6"/>
    </row>
    <row r="942" spans="5:17" x14ac:dyDescent="0.2">
      <c r="E942" s="6"/>
      <c r="F942" s="6"/>
      <c r="G942" s="6"/>
      <c r="O942" s="6"/>
      <c r="Q942" s="6"/>
    </row>
    <row r="943" spans="5:17" x14ac:dyDescent="0.2">
      <c r="E943" s="6"/>
      <c r="F943" s="6"/>
      <c r="G943" s="6"/>
      <c r="O943" s="6"/>
      <c r="Q943" s="6"/>
    </row>
    <row r="944" spans="5:17" x14ac:dyDescent="0.2">
      <c r="E944" s="6"/>
      <c r="F944" s="6"/>
      <c r="G944" s="6"/>
      <c r="O944" s="6"/>
      <c r="Q944" s="6"/>
    </row>
    <row r="945" spans="5:17" x14ac:dyDescent="0.2">
      <c r="E945" s="6"/>
      <c r="F945" s="6"/>
      <c r="G945" s="6"/>
      <c r="O945" s="6"/>
      <c r="Q945" s="6"/>
    </row>
    <row r="946" spans="5:17" x14ac:dyDescent="0.2">
      <c r="E946" s="6"/>
      <c r="F946" s="6"/>
      <c r="G946" s="6"/>
      <c r="O946" s="6"/>
      <c r="Q946" s="6"/>
    </row>
    <row r="947" spans="5:17" x14ac:dyDescent="0.2">
      <c r="E947" s="6"/>
      <c r="F947" s="6"/>
      <c r="G947" s="6"/>
      <c r="O947" s="6"/>
      <c r="Q947" s="6"/>
    </row>
    <row r="948" spans="5:17" x14ac:dyDescent="0.2">
      <c r="E948" s="6"/>
      <c r="F948" s="6"/>
      <c r="G948" s="6"/>
      <c r="O948" s="6"/>
      <c r="Q948" s="6"/>
    </row>
    <row r="949" spans="5:17" x14ac:dyDescent="0.2">
      <c r="E949" s="6"/>
      <c r="F949" s="6"/>
      <c r="G949" s="6"/>
      <c r="O949" s="6"/>
      <c r="Q949" s="6"/>
    </row>
    <row r="950" spans="5:17" x14ac:dyDescent="0.2">
      <c r="E950" s="6"/>
      <c r="F950" s="6"/>
      <c r="G950" s="6"/>
      <c r="O950" s="6"/>
      <c r="Q950" s="6"/>
    </row>
    <row r="951" spans="5:17" x14ac:dyDescent="0.2">
      <c r="E951" s="6"/>
      <c r="F951" s="6"/>
      <c r="G951" s="6"/>
      <c r="O951" s="6"/>
      <c r="Q951" s="6"/>
    </row>
    <row r="952" spans="5:17" x14ac:dyDescent="0.2">
      <c r="E952" s="6"/>
      <c r="F952" s="6"/>
      <c r="G952" s="6"/>
      <c r="O952" s="6"/>
      <c r="Q952" s="6"/>
    </row>
    <row r="953" spans="5:17" x14ac:dyDescent="0.2">
      <c r="E953" s="6"/>
      <c r="F953" s="6"/>
      <c r="G953" s="6"/>
      <c r="O953" s="6"/>
      <c r="Q953" s="6"/>
    </row>
    <row r="954" spans="5:17" x14ac:dyDescent="0.2">
      <c r="E954" s="6"/>
      <c r="F954" s="6"/>
      <c r="G954" s="6"/>
      <c r="O954" s="6"/>
      <c r="Q954" s="6"/>
    </row>
    <row r="955" spans="5:17" x14ac:dyDescent="0.2">
      <c r="E955" s="6"/>
      <c r="F955" s="6"/>
      <c r="G955" s="6"/>
      <c r="O955" s="6"/>
      <c r="Q955" s="6"/>
    </row>
    <row r="956" spans="5:17" x14ac:dyDescent="0.2">
      <c r="E956" s="6"/>
      <c r="F956" s="6"/>
      <c r="G956" s="6"/>
      <c r="O956" s="6"/>
      <c r="Q956" s="6"/>
    </row>
    <row r="957" spans="5:17" x14ac:dyDescent="0.2">
      <c r="E957" s="6"/>
      <c r="F957" s="6"/>
      <c r="G957" s="6"/>
      <c r="O957" s="6"/>
      <c r="Q957" s="6"/>
    </row>
    <row r="958" spans="5:17" x14ac:dyDescent="0.2">
      <c r="E958" s="6"/>
      <c r="F958" s="6"/>
      <c r="G958" s="6"/>
      <c r="O958" s="6"/>
      <c r="Q958" s="6"/>
    </row>
    <row r="959" spans="5:17" x14ac:dyDescent="0.2">
      <c r="E959" s="6"/>
      <c r="F959" s="6"/>
      <c r="G959" s="6"/>
      <c r="O959" s="6"/>
      <c r="Q959" s="6"/>
    </row>
    <row r="960" spans="5:17" x14ac:dyDescent="0.2">
      <c r="E960" s="6"/>
      <c r="F960" s="6"/>
      <c r="G960" s="6"/>
      <c r="O960" s="6"/>
      <c r="Q960" s="6"/>
    </row>
    <row r="961" spans="5:17" x14ac:dyDescent="0.2">
      <c r="E961" s="6"/>
      <c r="F961" s="6"/>
      <c r="G961" s="6"/>
      <c r="O961" s="6"/>
      <c r="Q961" s="6"/>
    </row>
    <row r="962" spans="5:17" x14ac:dyDescent="0.2">
      <c r="E962" s="6"/>
      <c r="F962" s="6"/>
      <c r="G962" s="6"/>
      <c r="O962" s="6"/>
      <c r="Q962" s="6"/>
    </row>
    <row r="963" spans="5:17" x14ac:dyDescent="0.2">
      <c r="E963" s="6"/>
      <c r="F963" s="6"/>
      <c r="G963" s="6"/>
      <c r="O963" s="6"/>
      <c r="Q963" s="6"/>
    </row>
    <row r="964" spans="5:17" x14ac:dyDescent="0.2">
      <c r="E964" s="6"/>
      <c r="F964" s="6"/>
      <c r="G964" s="6"/>
      <c r="O964" s="6"/>
      <c r="Q964" s="6"/>
    </row>
    <row r="965" spans="5:17" x14ac:dyDescent="0.2">
      <c r="E965" s="6"/>
      <c r="F965" s="6"/>
      <c r="G965" s="6"/>
      <c r="O965" s="6"/>
      <c r="Q965" s="6"/>
    </row>
    <row r="966" spans="5:17" x14ac:dyDescent="0.2">
      <c r="E966" s="6"/>
      <c r="F966" s="6"/>
      <c r="G966" s="6"/>
      <c r="O966" s="6"/>
      <c r="Q966" s="6"/>
    </row>
    <row r="967" spans="5:17" x14ac:dyDescent="0.2">
      <c r="E967" s="6"/>
      <c r="F967" s="6"/>
      <c r="G967" s="6"/>
      <c r="O967" s="6"/>
      <c r="Q967" s="6"/>
    </row>
    <row r="968" spans="5:17" x14ac:dyDescent="0.2">
      <c r="E968" s="6"/>
      <c r="F968" s="6"/>
      <c r="G968" s="6"/>
      <c r="O968" s="6"/>
      <c r="Q968" s="6"/>
    </row>
    <row r="969" spans="5:17" x14ac:dyDescent="0.2">
      <c r="E969" s="6"/>
      <c r="F969" s="6"/>
      <c r="G969" s="6"/>
      <c r="O969" s="6"/>
      <c r="Q969" s="6"/>
    </row>
    <row r="970" spans="5:17" x14ac:dyDescent="0.2">
      <c r="E970" s="6"/>
      <c r="F970" s="6"/>
      <c r="G970" s="6"/>
      <c r="O970" s="6"/>
      <c r="Q970" s="6"/>
    </row>
    <row r="971" spans="5:17" x14ac:dyDescent="0.2">
      <c r="E971" s="6"/>
      <c r="F971" s="6"/>
      <c r="G971" s="6"/>
      <c r="O971" s="6"/>
      <c r="Q971" s="6"/>
    </row>
    <row r="972" spans="5:17" x14ac:dyDescent="0.2">
      <c r="E972" s="6"/>
      <c r="F972" s="6"/>
      <c r="G972" s="6"/>
      <c r="O972" s="6"/>
      <c r="Q972" s="6"/>
    </row>
    <row r="973" spans="5:17" x14ac:dyDescent="0.2">
      <c r="E973" s="6"/>
      <c r="F973" s="6"/>
      <c r="G973" s="6"/>
      <c r="O973" s="6"/>
      <c r="Q973" s="6"/>
    </row>
    <row r="974" spans="5:17" x14ac:dyDescent="0.2">
      <c r="E974" s="6"/>
      <c r="F974" s="6"/>
      <c r="G974" s="6"/>
      <c r="O974" s="6"/>
      <c r="Q974" s="6"/>
    </row>
    <row r="975" spans="5:17" x14ac:dyDescent="0.2">
      <c r="E975" s="6"/>
      <c r="F975" s="6"/>
      <c r="G975" s="6"/>
      <c r="O975" s="6"/>
      <c r="Q975" s="6"/>
    </row>
    <row r="976" spans="5:17" x14ac:dyDescent="0.2">
      <c r="E976" s="6"/>
      <c r="F976" s="6"/>
      <c r="G976" s="6"/>
      <c r="O976" s="6"/>
      <c r="Q976" s="6"/>
    </row>
    <row r="977" spans="5:17" x14ac:dyDescent="0.2">
      <c r="E977" s="6"/>
      <c r="F977" s="6"/>
      <c r="G977" s="6"/>
      <c r="O977" s="6"/>
      <c r="Q977" s="6"/>
    </row>
    <row r="978" spans="5:17" x14ac:dyDescent="0.2">
      <c r="E978" s="6"/>
      <c r="F978" s="6"/>
      <c r="G978" s="6"/>
      <c r="O978" s="6"/>
      <c r="Q978" s="6"/>
    </row>
    <row r="979" spans="5:17" x14ac:dyDescent="0.2">
      <c r="E979" s="6"/>
      <c r="F979" s="6"/>
      <c r="G979" s="6"/>
      <c r="O979" s="6"/>
      <c r="Q979" s="6"/>
    </row>
    <row r="980" spans="5:17" x14ac:dyDescent="0.2">
      <c r="E980" s="6"/>
      <c r="F980" s="6"/>
      <c r="G980" s="6"/>
      <c r="O980" s="6"/>
      <c r="Q980" s="6"/>
    </row>
    <row r="981" spans="5:17" x14ac:dyDescent="0.2">
      <c r="E981" s="6"/>
      <c r="F981" s="6"/>
      <c r="G981" s="6"/>
      <c r="O981" s="6"/>
      <c r="Q981" s="6"/>
    </row>
    <row r="982" spans="5:17" x14ac:dyDescent="0.2">
      <c r="E982" s="6"/>
      <c r="F982" s="6"/>
      <c r="G982" s="6"/>
      <c r="O982" s="6"/>
      <c r="Q982" s="6"/>
    </row>
    <row r="983" spans="5:17" x14ac:dyDescent="0.2">
      <c r="E983" s="6"/>
      <c r="F983" s="6"/>
      <c r="G983" s="6"/>
      <c r="O983" s="6"/>
      <c r="Q983" s="6"/>
    </row>
    <row r="984" spans="5:17" x14ac:dyDescent="0.2">
      <c r="E984" s="6"/>
      <c r="F984" s="6"/>
      <c r="G984" s="6"/>
      <c r="O984" s="6"/>
      <c r="Q984" s="6"/>
    </row>
    <row r="985" spans="5:17" x14ac:dyDescent="0.2">
      <c r="E985" s="6"/>
      <c r="F985" s="6"/>
      <c r="G985" s="6"/>
      <c r="O985" s="6"/>
      <c r="Q985" s="6"/>
    </row>
    <row r="986" spans="5:17" x14ac:dyDescent="0.2">
      <c r="E986" s="6"/>
      <c r="F986" s="6"/>
      <c r="G986" s="6"/>
      <c r="O986" s="6"/>
      <c r="Q986" s="6"/>
    </row>
    <row r="987" spans="5:17" x14ac:dyDescent="0.2">
      <c r="E987" s="6"/>
      <c r="F987" s="6"/>
      <c r="G987" s="6"/>
      <c r="O987" s="6"/>
      <c r="Q987" s="6"/>
    </row>
    <row r="988" spans="5:17" x14ac:dyDescent="0.2">
      <c r="E988" s="6"/>
      <c r="F988" s="6"/>
      <c r="G988" s="6"/>
      <c r="O988" s="6"/>
      <c r="Q988" s="6"/>
    </row>
    <row r="989" spans="5:17" x14ac:dyDescent="0.2">
      <c r="E989" s="6"/>
      <c r="F989" s="6"/>
      <c r="G989" s="6"/>
      <c r="O989" s="6"/>
      <c r="Q989" s="6"/>
    </row>
    <row r="990" spans="5:17" x14ac:dyDescent="0.2">
      <c r="E990" s="6"/>
      <c r="F990" s="6"/>
      <c r="G990" s="6"/>
      <c r="O990" s="6"/>
      <c r="Q990" s="6"/>
    </row>
    <row r="991" spans="5:17" x14ac:dyDescent="0.2">
      <c r="E991" s="6"/>
      <c r="F991" s="6"/>
      <c r="G991" s="6"/>
      <c r="O991" s="6"/>
      <c r="Q991" s="6"/>
    </row>
    <row r="992" spans="5:17" x14ac:dyDescent="0.2">
      <c r="E992" s="6"/>
      <c r="F992" s="6"/>
      <c r="G992" s="6"/>
      <c r="O992" s="6"/>
      <c r="Q992" s="6"/>
    </row>
    <row r="993" spans="5:17" x14ac:dyDescent="0.2">
      <c r="E993" s="6"/>
      <c r="F993" s="6"/>
      <c r="G993" s="6"/>
      <c r="O993" s="6"/>
      <c r="Q993" s="6"/>
    </row>
    <row r="994" spans="5:17" x14ac:dyDescent="0.2">
      <c r="E994" s="6"/>
      <c r="F994" s="6"/>
      <c r="G994" s="6"/>
      <c r="O994" s="6"/>
      <c r="Q994" s="6"/>
    </row>
    <row r="995" spans="5:17" x14ac:dyDescent="0.2">
      <c r="E995" s="6"/>
      <c r="F995" s="6"/>
      <c r="G995" s="6"/>
      <c r="O995" s="6"/>
      <c r="Q995" s="6"/>
    </row>
    <row r="996" spans="5:17" x14ac:dyDescent="0.2">
      <c r="E996" s="6"/>
      <c r="F996" s="6"/>
      <c r="G996" s="6"/>
      <c r="O996" s="6"/>
      <c r="Q996" s="6"/>
    </row>
    <row r="997" spans="5:17" x14ac:dyDescent="0.2">
      <c r="E997" s="6"/>
      <c r="F997" s="6"/>
      <c r="G997" s="6"/>
      <c r="O997" s="6"/>
      <c r="Q997" s="6"/>
    </row>
    <row r="998" spans="5:17" x14ac:dyDescent="0.2">
      <c r="E998" s="6"/>
      <c r="F998" s="6"/>
      <c r="G998" s="6"/>
      <c r="O998" s="6"/>
      <c r="Q998" s="6"/>
    </row>
    <row r="999" spans="5:17" x14ac:dyDescent="0.2">
      <c r="E999" s="6"/>
      <c r="F999" s="6"/>
      <c r="G999" s="6"/>
      <c r="O999" s="6"/>
      <c r="Q999" s="6"/>
    </row>
    <row r="1000" spans="5:17" x14ac:dyDescent="0.2">
      <c r="E1000" s="6"/>
      <c r="F1000" s="6"/>
      <c r="G1000" s="6"/>
      <c r="O1000" s="6"/>
      <c r="Q1000" s="6"/>
    </row>
    <row r="1001" spans="5:17" x14ac:dyDescent="0.2">
      <c r="E1001" s="6"/>
      <c r="F1001" s="6"/>
      <c r="G1001" s="6"/>
      <c r="O1001" s="6"/>
      <c r="Q1001" s="6"/>
    </row>
    <row r="1002" spans="5:17" x14ac:dyDescent="0.2">
      <c r="E1002" s="6"/>
      <c r="F1002" s="6"/>
      <c r="G1002" s="6"/>
      <c r="O1002" s="6"/>
      <c r="Q1002" s="6"/>
    </row>
    <row r="1003" spans="5:17" x14ac:dyDescent="0.2">
      <c r="E1003" s="6"/>
      <c r="F1003" s="6"/>
      <c r="G1003" s="6"/>
      <c r="O1003" s="6"/>
      <c r="Q1003" s="6"/>
    </row>
    <row r="1004" spans="5:17" x14ac:dyDescent="0.2">
      <c r="E1004" s="6"/>
      <c r="F1004" s="6"/>
      <c r="G1004" s="6"/>
      <c r="O1004" s="6"/>
      <c r="Q1004" s="6"/>
    </row>
    <row r="1005" spans="5:17" x14ac:dyDescent="0.2">
      <c r="E1005" s="6"/>
      <c r="F1005" s="6"/>
      <c r="G1005" s="6"/>
      <c r="O1005" s="6"/>
      <c r="Q1005" s="6"/>
    </row>
    <row r="1006" spans="5:17" x14ac:dyDescent="0.2">
      <c r="E1006" s="6"/>
      <c r="F1006" s="6"/>
      <c r="G1006" s="6"/>
      <c r="O1006" s="6"/>
      <c r="Q1006" s="6"/>
    </row>
    <row r="1007" spans="5:17" x14ac:dyDescent="0.2">
      <c r="E1007" s="6"/>
      <c r="F1007" s="6"/>
      <c r="G1007" s="6"/>
      <c r="O1007" s="6"/>
      <c r="Q1007" s="6"/>
    </row>
    <row r="1008" spans="5:17" x14ac:dyDescent="0.2">
      <c r="E1008" s="6"/>
      <c r="F1008" s="6"/>
      <c r="G1008" s="6"/>
      <c r="O1008" s="6"/>
      <c r="Q1008" s="6"/>
    </row>
    <row r="1009" spans="5:17" x14ac:dyDescent="0.2">
      <c r="E1009" s="6"/>
      <c r="F1009" s="6"/>
      <c r="G1009" s="6"/>
      <c r="O1009" s="6"/>
      <c r="Q1009" s="6"/>
    </row>
    <row r="1010" spans="5:17" x14ac:dyDescent="0.2">
      <c r="E1010" s="6"/>
      <c r="F1010" s="6"/>
      <c r="G1010" s="6"/>
      <c r="O1010" s="6"/>
      <c r="Q1010" s="6"/>
    </row>
    <row r="1011" spans="5:17" x14ac:dyDescent="0.2">
      <c r="E1011" s="6"/>
      <c r="F1011" s="6"/>
      <c r="G1011" s="6"/>
      <c r="O1011" s="6"/>
      <c r="Q1011" s="6"/>
    </row>
    <row r="1012" spans="5:17" x14ac:dyDescent="0.2">
      <c r="E1012" s="6"/>
      <c r="F1012" s="6"/>
      <c r="G1012" s="6"/>
      <c r="O1012" s="6"/>
      <c r="Q1012" s="6"/>
    </row>
    <row r="1013" spans="5:17" x14ac:dyDescent="0.2">
      <c r="E1013" s="6"/>
      <c r="F1013" s="6"/>
      <c r="G1013" s="6"/>
      <c r="O1013" s="6"/>
      <c r="Q1013" s="6"/>
    </row>
    <row r="1014" spans="5:17" x14ac:dyDescent="0.2">
      <c r="E1014" s="6"/>
      <c r="F1014" s="6"/>
      <c r="G1014" s="6"/>
      <c r="O1014" s="6"/>
      <c r="Q1014" s="6"/>
    </row>
    <row r="1015" spans="5:17" x14ac:dyDescent="0.2">
      <c r="E1015" s="6"/>
      <c r="F1015" s="6"/>
      <c r="G1015" s="6"/>
      <c r="O1015" s="6"/>
      <c r="Q1015" s="6"/>
    </row>
    <row r="1016" spans="5:17" x14ac:dyDescent="0.2">
      <c r="E1016" s="6"/>
      <c r="F1016" s="6"/>
      <c r="G1016" s="6"/>
      <c r="O1016" s="6"/>
      <c r="Q1016" s="6"/>
    </row>
    <row r="1017" spans="5:17" x14ac:dyDescent="0.2">
      <c r="E1017" s="6"/>
      <c r="F1017" s="6"/>
      <c r="G1017" s="6"/>
      <c r="O1017" s="6"/>
      <c r="Q1017" s="6"/>
    </row>
    <row r="1018" spans="5:17" x14ac:dyDescent="0.2">
      <c r="E1018" s="6"/>
      <c r="F1018" s="6"/>
      <c r="G1018" s="6"/>
      <c r="O1018" s="6"/>
      <c r="Q1018" s="6"/>
    </row>
    <row r="1019" spans="5:17" x14ac:dyDescent="0.2">
      <c r="E1019" s="6"/>
      <c r="F1019" s="6"/>
      <c r="G1019" s="6"/>
      <c r="O1019" s="6"/>
      <c r="Q1019" s="6"/>
    </row>
    <row r="1020" spans="5:17" x14ac:dyDescent="0.2">
      <c r="E1020" s="6"/>
      <c r="F1020" s="6"/>
      <c r="G1020" s="6"/>
      <c r="O1020" s="6"/>
      <c r="Q1020" s="6"/>
    </row>
    <row r="1021" spans="5:17" x14ac:dyDescent="0.2">
      <c r="E1021" s="6"/>
      <c r="F1021" s="6"/>
      <c r="G1021" s="6"/>
      <c r="O1021" s="6"/>
      <c r="Q1021" s="6"/>
    </row>
    <row r="1022" spans="5:17" x14ac:dyDescent="0.2">
      <c r="E1022" s="6"/>
      <c r="F1022" s="6"/>
      <c r="G1022" s="6"/>
      <c r="O1022" s="6"/>
      <c r="Q1022" s="6"/>
    </row>
    <row r="1023" spans="5:17" x14ac:dyDescent="0.2">
      <c r="E1023" s="6"/>
      <c r="F1023" s="6"/>
      <c r="G1023" s="6"/>
      <c r="O1023" s="6"/>
      <c r="Q1023" s="6"/>
    </row>
    <row r="1024" spans="5:17" x14ac:dyDescent="0.2">
      <c r="E1024" s="6"/>
      <c r="F1024" s="6"/>
      <c r="G1024" s="6"/>
      <c r="O1024" s="6"/>
      <c r="Q1024" s="6"/>
    </row>
    <row r="1025" spans="5:17" x14ac:dyDescent="0.2">
      <c r="E1025" s="6"/>
      <c r="F1025" s="6"/>
      <c r="G1025" s="6"/>
      <c r="O1025" s="6"/>
      <c r="Q1025" s="6"/>
    </row>
    <row r="1026" spans="5:17" x14ac:dyDescent="0.2">
      <c r="E1026" s="6"/>
      <c r="F1026" s="6"/>
      <c r="G1026" s="6"/>
      <c r="O1026" s="6"/>
      <c r="Q1026" s="6"/>
    </row>
    <row r="1027" spans="5:17" x14ac:dyDescent="0.2">
      <c r="E1027" s="6"/>
      <c r="F1027" s="6"/>
      <c r="G1027" s="6"/>
      <c r="O1027" s="6"/>
      <c r="Q1027" s="6"/>
    </row>
    <row r="1028" spans="5:17" x14ac:dyDescent="0.2">
      <c r="E1028" s="6"/>
      <c r="F1028" s="6"/>
      <c r="G1028" s="6"/>
      <c r="O1028" s="6"/>
      <c r="Q1028" s="6"/>
    </row>
    <row r="1029" spans="5:17" x14ac:dyDescent="0.2">
      <c r="E1029" s="6"/>
      <c r="F1029" s="6"/>
      <c r="G1029" s="6"/>
      <c r="O1029" s="6"/>
      <c r="Q1029" s="6"/>
    </row>
    <row r="1030" spans="5:17" x14ac:dyDescent="0.2">
      <c r="E1030" s="6"/>
      <c r="F1030" s="6"/>
      <c r="G1030" s="6"/>
      <c r="O1030" s="6"/>
      <c r="Q1030" s="6"/>
    </row>
    <row r="1031" spans="5:17" x14ac:dyDescent="0.2">
      <c r="E1031" s="6"/>
      <c r="F1031" s="6"/>
      <c r="G1031" s="6"/>
      <c r="O1031" s="6"/>
      <c r="Q1031" s="6"/>
    </row>
    <row r="1032" spans="5:17" x14ac:dyDescent="0.2">
      <c r="E1032" s="6"/>
      <c r="F1032" s="6"/>
      <c r="G1032" s="6"/>
      <c r="O1032" s="6"/>
      <c r="Q1032" s="6"/>
    </row>
    <row r="1033" spans="5:17" x14ac:dyDescent="0.2">
      <c r="E1033" s="6"/>
      <c r="F1033" s="6"/>
      <c r="G1033" s="6"/>
      <c r="O1033" s="6"/>
      <c r="Q1033" s="6"/>
    </row>
    <row r="1034" spans="5:17" x14ac:dyDescent="0.2">
      <c r="E1034" s="6"/>
      <c r="F1034" s="6"/>
      <c r="G1034" s="6"/>
      <c r="O1034" s="6"/>
      <c r="Q1034" s="6"/>
    </row>
    <row r="1035" spans="5:17" x14ac:dyDescent="0.2">
      <c r="E1035" s="6"/>
      <c r="F1035" s="6"/>
      <c r="G1035" s="6"/>
      <c r="O1035" s="6"/>
      <c r="Q1035" s="6"/>
    </row>
    <row r="1036" spans="5:17" x14ac:dyDescent="0.2">
      <c r="E1036" s="6"/>
      <c r="F1036" s="6"/>
      <c r="G1036" s="6"/>
      <c r="O1036" s="6"/>
      <c r="Q1036" s="6"/>
    </row>
    <row r="1037" spans="5:17" x14ac:dyDescent="0.2">
      <c r="E1037" s="6"/>
      <c r="F1037" s="6"/>
      <c r="G1037" s="6"/>
      <c r="O1037" s="6"/>
      <c r="Q1037" s="6"/>
    </row>
    <row r="1038" spans="5:17" x14ac:dyDescent="0.2">
      <c r="E1038" s="6"/>
      <c r="F1038" s="6"/>
      <c r="G1038" s="6"/>
      <c r="O1038" s="6"/>
      <c r="Q1038" s="6"/>
    </row>
    <row r="1039" spans="5:17" x14ac:dyDescent="0.2">
      <c r="E1039" s="6"/>
      <c r="F1039" s="6"/>
      <c r="G1039" s="6"/>
      <c r="O1039" s="6"/>
      <c r="Q1039" s="6"/>
    </row>
    <row r="1040" spans="5:17" x14ac:dyDescent="0.2">
      <c r="E1040" s="6"/>
      <c r="F1040" s="6"/>
      <c r="G1040" s="6"/>
      <c r="O1040" s="6"/>
      <c r="Q1040" s="6"/>
    </row>
    <row r="1041" spans="5:17" x14ac:dyDescent="0.2">
      <c r="E1041" s="6"/>
      <c r="F1041" s="6"/>
      <c r="G1041" s="6"/>
      <c r="O1041" s="6"/>
      <c r="Q1041" s="6"/>
    </row>
    <row r="1042" spans="5:17" x14ac:dyDescent="0.2">
      <c r="E1042" s="6"/>
      <c r="F1042" s="6"/>
      <c r="G1042" s="6"/>
      <c r="O1042" s="6"/>
      <c r="Q1042" s="6"/>
    </row>
    <row r="1043" spans="5:17" x14ac:dyDescent="0.2">
      <c r="E1043" s="6"/>
      <c r="F1043" s="6"/>
      <c r="G1043" s="6"/>
      <c r="O1043" s="6"/>
      <c r="Q1043" s="6"/>
    </row>
    <row r="1044" spans="5:17" x14ac:dyDescent="0.2">
      <c r="E1044" s="6"/>
      <c r="F1044" s="6"/>
      <c r="G1044" s="6"/>
      <c r="O1044" s="6"/>
      <c r="Q1044" s="6"/>
    </row>
    <row r="1045" spans="5:17" x14ac:dyDescent="0.2">
      <c r="E1045" s="6"/>
      <c r="F1045" s="6"/>
      <c r="G1045" s="6"/>
      <c r="O1045" s="6"/>
      <c r="Q1045" s="6"/>
    </row>
    <row r="1046" spans="5:17" x14ac:dyDescent="0.2">
      <c r="E1046" s="6"/>
      <c r="F1046" s="6"/>
      <c r="G1046" s="6"/>
      <c r="O1046" s="6"/>
      <c r="Q1046" s="6"/>
    </row>
    <row r="1047" spans="5:17" x14ac:dyDescent="0.2">
      <c r="E1047" s="6"/>
      <c r="F1047" s="6"/>
      <c r="G1047" s="6"/>
      <c r="O1047" s="6"/>
      <c r="Q1047" s="6"/>
    </row>
    <row r="1048" spans="5:17" x14ac:dyDescent="0.2">
      <c r="E1048" s="6"/>
      <c r="F1048" s="6"/>
      <c r="G1048" s="6"/>
      <c r="O1048" s="6"/>
      <c r="Q1048" s="6"/>
    </row>
    <row r="1049" spans="5:17" x14ac:dyDescent="0.2">
      <c r="E1049" s="6"/>
      <c r="F1049" s="6"/>
      <c r="G1049" s="6"/>
      <c r="O1049" s="6"/>
      <c r="Q1049" s="6"/>
    </row>
    <row r="1050" spans="5:17" x14ac:dyDescent="0.2">
      <c r="E1050" s="6"/>
      <c r="F1050" s="6"/>
      <c r="G1050" s="6"/>
      <c r="O1050" s="6"/>
      <c r="Q1050" s="6"/>
    </row>
    <row r="1051" spans="5:17" x14ac:dyDescent="0.2">
      <c r="E1051" s="6"/>
      <c r="F1051" s="6"/>
      <c r="G1051" s="6"/>
      <c r="O1051" s="6"/>
      <c r="Q1051" s="6"/>
    </row>
    <row r="1052" spans="5:17" x14ac:dyDescent="0.2">
      <c r="E1052" s="6"/>
      <c r="F1052" s="6"/>
      <c r="G1052" s="6"/>
      <c r="O1052" s="6"/>
      <c r="Q1052" s="6"/>
    </row>
    <row r="1053" spans="5:17" x14ac:dyDescent="0.2">
      <c r="E1053" s="6"/>
      <c r="F1053" s="6"/>
      <c r="G1053" s="6"/>
      <c r="O1053" s="6"/>
      <c r="Q1053" s="6"/>
    </row>
    <row r="1054" spans="5:17" x14ac:dyDescent="0.2">
      <c r="E1054" s="6"/>
      <c r="F1054" s="6"/>
      <c r="G1054" s="6"/>
      <c r="O1054" s="6"/>
      <c r="Q1054" s="6"/>
    </row>
    <row r="1055" spans="5:17" x14ac:dyDescent="0.2">
      <c r="E1055" s="6"/>
      <c r="F1055" s="6"/>
      <c r="G1055" s="6"/>
      <c r="O1055" s="6"/>
      <c r="Q1055" s="6"/>
    </row>
    <row r="1056" spans="5:17" x14ac:dyDescent="0.2">
      <c r="E1056" s="6"/>
      <c r="F1056" s="6"/>
      <c r="G1056" s="6"/>
      <c r="O1056" s="6"/>
      <c r="Q1056" s="6"/>
    </row>
    <row r="1057" spans="5:17" x14ac:dyDescent="0.2">
      <c r="E1057" s="6"/>
      <c r="F1057" s="6"/>
      <c r="G1057" s="6"/>
      <c r="O1057" s="6"/>
      <c r="Q1057" s="6"/>
    </row>
    <row r="1058" spans="5:17" x14ac:dyDescent="0.2">
      <c r="E1058" s="6"/>
      <c r="F1058" s="6"/>
      <c r="G1058" s="6"/>
      <c r="O1058" s="6"/>
      <c r="Q1058" s="6"/>
    </row>
    <row r="1059" spans="5:17" x14ac:dyDescent="0.2">
      <c r="E1059" s="6"/>
      <c r="F1059" s="6"/>
      <c r="G1059" s="6"/>
      <c r="O1059" s="6"/>
      <c r="Q1059" s="6"/>
    </row>
    <row r="1060" spans="5:17" x14ac:dyDescent="0.2">
      <c r="E1060" s="6"/>
      <c r="F1060" s="6"/>
      <c r="G1060" s="6"/>
      <c r="O1060" s="6"/>
      <c r="Q1060" s="6"/>
    </row>
    <row r="1061" spans="5:17" x14ac:dyDescent="0.2">
      <c r="E1061" s="6"/>
      <c r="F1061" s="6"/>
      <c r="G1061" s="6"/>
      <c r="O1061" s="6"/>
      <c r="Q1061" s="6"/>
    </row>
    <row r="1062" spans="5:17" x14ac:dyDescent="0.2">
      <c r="E1062" s="6"/>
      <c r="F1062" s="6"/>
      <c r="G1062" s="6"/>
      <c r="O1062" s="6"/>
      <c r="Q1062" s="6"/>
    </row>
    <row r="1063" spans="5:17" x14ac:dyDescent="0.2">
      <c r="E1063" s="6"/>
      <c r="F1063" s="6"/>
      <c r="G1063" s="6"/>
      <c r="O1063" s="6"/>
      <c r="Q1063" s="6"/>
    </row>
    <row r="1064" spans="5:17" x14ac:dyDescent="0.2">
      <c r="E1064" s="6"/>
      <c r="F1064" s="6"/>
      <c r="G1064" s="6"/>
      <c r="O1064" s="6"/>
      <c r="Q1064" s="6"/>
    </row>
    <row r="1065" spans="5:17" x14ac:dyDescent="0.2">
      <c r="E1065" s="6"/>
      <c r="F1065" s="6"/>
      <c r="G1065" s="6"/>
      <c r="O1065" s="6"/>
      <c r="Q1065" s="6"/>
    </row>
    <row r="1066" spans="5:17" x14ac:dyDescent="0.2">
      <c r="E1066" s="6"/>
      <c r="F1066" s="6"/>
      <c r="G1066" s="6"/>
      <c r="O1066" s="6"/>
      <c r="Q1066" s="6"/>
    </row>
    <row r="1067" spans="5:17" x14ac:dyDescent="0.2">
      <c r="E1067" s="6"/>
      <c r="F1067" s="6"/>
      <c r="G1067" s="6"/>
      <c r="O1067" s="6"/>
      <c r="Q1067" s="6"/>
    </row>
    <row r="1068" spans="5:17" x14ac:dyDescent="0.2">
      <c r="E1068" s="6"/>
      <c r="F1068" s="6"/>
      <c r="G1068" s="6"/>
      <c r="O1068" s="6"/>
      <c r="Q1068" s="6"/>
    </row>
    <row r="1069" spans="5:17" x14ac:dyDescent="0.2">
      <c r="E1069" s="6"/>
      <c r="F1069" s="6"/>
      <c r="G1069" s="6"/>
      <c r="O1069" s="6"/>
      <c r="Q1069" s="6"/>
    </row>
    <row r="1070" spans="5:17" x14ac:dyDescent="0.2">
      <c r="E1070" s="6"/>
      <c r="F1070" s="6"/>
      <c r="G1070" s="6"/>
      <c r="O1070" s="6"/>
      <c r="Q1070" s="6"/>
    </row>
    <row r="1071" spans="5:17" x14ac:dyDescent="0.2">
      <c r="E1071" s="6"/>
      <c r="F1071" s="6"/>
      <c r="G1071" s="6"/>
      <c r="O1071" s="6"/>
      <c r="Q1071" s="6"/>
    </row>
    <row r="1072" spans="5:17" x14ac:dyDescent="0.2">
      <c r="E1072" s="6"/>
      <c r="F1072" s="6"/>
      <c r="G1072" s="6"/>
      <c r="O1072" s="6"/>
      <c r="Q1072" s="6"/>
    </row>
    <row r="1073" spans="5:17" x14ac:dyDescent="0.2">
      <c r="E1073" s="6"/>
      <c r="F1073" s="6"/>
      <c r="G1073" s="6"/>
      <c r="O1073" s="6"/>
      <c r="Q1073" s="6"/>
    </row>
    <row r="1074" spans="5:17" x14ac:dyDescent="0.2">
      <c r="E1074" s="6"/>
      <c r="F1074" s="6"/>
      <c r="G1074" s="6"/>
      <c r="O1074" s="6"/>
      <c r="Q1074" s="6"/>
    </row>
    <row r="1075" spans="5:17" x14ac:dyDescent="0.2">
      <c r="E1075" s="6"/>
      <c r="F1075" s="6"/>
      <c r="G1075" s="6"/>
      <c r="O1075" s="6"/>
      <c r="Q1075" s="6"/>
    </row>
    <row r="1076" spans="5:17" x14ac:dyDescent="0.2">
      <c r="E1076" s="6"/>
      <c r="F1076" s="6"/>
      <c r="G1076" s="6"/>
      <c r="O1076" s="6"/>
      <c r="Q1076" s="6"/>
    </row>
    <row r="1077" spans="5:17" x14ac:dyDescent="0.2">
      <c r="E1077" s="6"/>
      <c r="F1077" s="6"/>
      <c r="G1077" s="6"/>
      <c r="O1077" s="6"/>
      <c r="Q1077" s="6"/>
    </row>
    <row r="1078" spans="5:17" x14ac:dyDescent="0.2">
      <c r="E1078" s="6"/>
      <c r="F1078" s="6"/>
      <c r="G1078" s="6"/>
      <c r="O1078" s="6"/>
      <c r="Q1078" s="6"/>
    </row>
    <row r="1079" spans="5:17" x14ac:dyDescent="0.2">
      <c r="E1079" s="6"/>
      <c r="F1079" s="6"/>
      <c r="G1079" s="6"/>
      <c r="O1079" s="6"/>
      <c r="Q1079" s="6"/>
    </row>
    <row r="1080" spans="5:17" x14ac:dyDescent="0.2">
      <c r="E1080" s="6"/>
      <c r="F1080" s="6"/>
      <c r="G1080" s="6"/>
      <c r="O1080" s="6"/>
      <c r="Q1080" s="6"/>
    </row>
    <row r="1081" spans="5:17" x14ac:dyDescent="0.2">
      <c r="E1081" s="6"/>
      <c r="F1081" s="6"/>
      <c r="G1081" s="6"/>
      <c r="O1081" s="6"/>
      <c r="Q1081" s="6"/>
    </row>
    <row r="1082" spans="5:17" x14ac:dyDescent="0.2">
      <c r="E1082" s="6"/>
      <c r="F1082" s="6"/>
      <c r="G1082" s="6"/>
      <c r="O1082" s="6"/>
      <c r="Q1082" s="6"/>
    </row>
    <row r="1083" spans="5:17" x14ac:dyDescent="0.2">
      <c r="E1083" s="6"/>
      <c r="F1083" s="6"/>
      <c r="G1083" s="6"/>
      <c r="O1083" s="6"/>
      <c r="Q1083" s="6"/>
    </row>
    <row r="1084" spans="5:17" x14ac:dyDescent="0.2">
      <c r="E1084" s="6"/>
      <c r="F1084" s="6"/>
      <c r="G1084" s="6"/>
      <c r="O1084" s="6"/>
      <c r="Q1084" s="6"/>
    </row>
    <row r="1085" spans="5:17" x14ac:dyDescent="0.2">
      <c r="E1085" s="6"/>
      <c r="F1085" s="6"/>
      <c r="G1085" s="6"/>
      <c r="O1085" s="6"/>
      <c r="Q1085" s="6"/>
    </row>
    <row r="1086" spans="5:17" x14ac:dyDescent="0.2">
      <c r="E1086" s="6"/>
      <c r="F1086" s="6"/>
      <c r="G1086" s="6"/>
      <c r="O1086" s="6"/>
      <c r="Q1086" s="6"/>
    </row>
    <row r="1087" spans="5:17" x14ac:dyDescent="0.2">
      <c r="E1087" s="6"/>
      <c r="F1087" s="6"/>
      <c r="G1087" s="6"/>
      <c r="O1087" s="6"/>
      <c r="Q1087" s="6"/>
    </row>
    <row r="1088" spans="5:17" x14ac:dyDescent="0.2">
      <c r="E1088" s="6"/>
      <c r="F1088" s="6"/>
      <c r="G1088" s="6"/>
      <c r="O1088" s="6"/>
      <c r="Q1088" s="6"/>
    </row>
    <row r="1089" spans="5:17" x14ac:dyDescent="0.2">
      <c r="E1089" s="6"/>
      <c r="F1089" s="6"/>
      <c r="G1089" s="6"/>
      <c r="O1089" s="6"/>
      <c r="Q1089" s="6"/>
    </row>
    <row r="1090" spans="5:17" x14ac:dyDescent="0.2">
      <c r="E1090" s="6"/>
      <c r="F1090" s="6"/>
      <c r="G1090" s="6"/>
      <c r="O1090" s="6"/>
      <c r="Q1090" s="6"/>
    </row>
    <row r="1091" spans="5:17" x14ac:dyDescent="0.2">
      <c r="E1091" s="6"/>
      <c r="F1091" s="6"/>
      <c r="G1091" s="6"/>
      <c r="O1091" s="6"/>
      <c r="Q1091" s="6"/>
    </row>
    <row r="1092" spans="5:17" x14ac:dyDescent="0.2">
      <c r="E1092" s="6"/>
      <c r="F1092" s="6"/>
      <c r="G1092" s="6"/>
      <c r="O1092" s="6"/>
      <c r="Q1092" s="6"/>
    </row>
    <row r="1093" spans="5:17" x14ac:dyDescent="0.2">
      <c r="E1093" s="6"/>
      <c r="F1093" s="6"/>
      <c r="G1093" s="6"/>
      <c r="O1093" s="6"/>
      <c r="Q1093" s="6"/>
    </row>
    <row r="1094" spans="5:17" x14ac:dyDescent="0.2">
      <c r="E1094" s="6"/>
      <c r="F1094" s="6"/>
      <c r="G1094" s="6"/>
      <c r="O1094" s="6"/>
      <c r="Q1094" s="6"/>
    </row>
    <row r="1095" spans="5:17" x14ac:dyDescent="0.2">
      <c r="E1095" s="6"/>
      <c r="F1095" s="6"/>
      <c r="G1095" s="6"/>
      <c r="O1095" s="6"/>
      <c r="Q1095" s="6"/>
    </row>
    <row r="1096" spans="5:17" x14ac:dyDescent="0.2">
      <c r="E1096" s="6"/>
      <c r="F1096" s="6"/>
      <c r="G1096" s="6"/>
      <c r="O1096" s="6"/>
      <c r="Q1096" s="6"/>
    </row>
    <row r="1097" spans="5:17" x14ac:dyDescent="0.2">
      <c r="E1097" s="6"/>
      <c r="F1097" s="6"/>
      <c r="G1097" s="6"/>
      <c r="O1097" s="6"/>
      <c r="Q1097" s="6"/>
    </row>
    <row r="1098" spans="5:17" x14ac:dyDescent="0.2">
      <c r="E1098" s="6"/>
      <c r="F1098" s="6"/>
      <c r="G1098" s="6"/>
      <c r="O1098" s="6"/>
      <c r="Q1098" s="6"/>
    </row>
    <row r="1099" spans="5:17" x14ac:dyDescent="0.2">
      <c r="E1099" s="6"/>
      <c r="F1099" s="6"/>
      <c r="G1099" s="6"/>
      <c r="O1099" s="6"/>
      <c r="Q1099" s="6"/>
    </row>
    <row r="1100" spans="5:17" x14ac:dyDescent="0.2">
      <c r="E1100" s="6"/>
      <c r="F1100" s="6"/>
      <c r="G1100" s="6"/>
      <c r="O1100" s="6"/>
      <c r="Q1100" s="6"/>
    </row>
    <row r="1101" spans="5:17" x14ac:dyDescent="0.2">
      <c r="E1101" s="6"/>
      <c r="F1101" s="6"/>
      <c r="G1101" s="6"/>
      <c r="O1101" s="6"/>
      <c r="Q1101" s="6"/>
    </row>
    <row r="1102" spans="5:17" x14ac:dyDescent="0.2">
      <c r="E1102" s="6"/>
      <c r="F1102" s="6"/>
      <c r="G1102" s="6"/>
      <c r="O1102" s="6"/>
      <c r="Q1102" s="6"/>
    </row>
    <row r="1103" spans="5:17" x14ac:dyDescent="0.2">
      <c r="E1103" s="6"/>
      <c r="F1103" s="6"/>
      <c r="G1103" s="6"/>
      <c r="O1103" s="6"/>
      <c r="Q1103" s="6"/>
    </row>
    <row r="1104" spans="5:17" x14ac:dyDescent="0.2">
      <c r="E1104" s="6"/>
      <c r="F1104" s="6"/>
      <c r="G1104" s="6"/>
      <c r="O1104" s="6"/>
      <c r="Q1104" s="6"/>
    </row>
    <row r="1105" spans="5:17" x14ac:dyDescent="0.2">
      <c r="E1105" s="6"/>
      <c r="F1105" s="6"/>
      <c r="G1105" s="6"/>
      <c r="O1105" s="6"/>
      <c r="Q1105" s="6"/>
    </row>
    <row r="1106" spans="5:17" x14ac:dyDescent="0.2">
      <c r="E1106" s="6"/>
      <c r="F1106" s="6"/>
      <c r="G1106" s="6"/>
      <c r="O1106" s="6"/>
      <c r="Q1106" s="6"/>
    </row>
    <row r="1107" spans="5:17" x14ac:dyDescent="0.2">
      <c r="E1107" s="6"/>
      <c r="F1107" s="6"/>
      <c r="G1107" s="6"/>
      <c r="O1107" s="6"/>
      <c r="Q1107" s="6"/>
    </row>
    <row r="1108" spans="5:17" x14ac:dyDescent="0.2">
      <c r="E1108" s="6"/>
      <c r="F1108" s="6"/>
      <c r="G1108" s="6"/>
      <c r="O1108" s="6"/>
      <c r="Q1108" s="6"/>
    </row>
    <row r="1109" spans="5:17" x14ac:dyDescent="0.2">
      <c r="E1109" s="6"/>
      <c r="F1109" s="6"/>
      <c r="G1109" s="6"/>
      <c r="O1109" s="6"/>
      <c r="Q1109" s="6"/>
    </row>
    <row r="1110" spans="5:17" x14ac:dyDescent="0.2">
      <c r="E1110" s="6"/>
      <c r="F1110" s="6"/>
      <c r="G1110" s="6"/>
      <c r="O1110" s="6"/>
      <c r="Q1110" s="6"/>
    </row>
    <row r="1111" spans="5:17" x14ac:dyDescent="0.2">
      <c r="E1111" s="6"/>
      <c r="F1111" s="6"/>
      <c r="G1111" s="6"/>
      <c r="O1111" s="6"/>
      <c r="Q1111" s="6"/>
    </row>
    <row r="1112" spans="5:17" x14ac:dyDescent="0.2">
      <c r="E1112" s="6"/>
      <c r="F1112" s="6"/>
      <c r="G1112" s="6"/>
      <c r="O1112" s="6"/>
      <c r="Q1112" s="6"/>
    </row>
    <row r="1113" spans="5:17" x14ac:dyDescent="0.2">
      <c r="E1113" s="6"/>
      <c r="F1113" s="6"/>
      <c r="G1113" s="6"/>
      <c r="O1113" s="6"/>
      <c r="Q1113" s="6"/>
    </row>
    <row r="1114" spans="5:17" x14ac:dyDescent="0.2">
      <c r="E1114" s="6"/>
      <c r="F1114" s="6"/>
      <c r="G1114" s="6"/>
      <c r="O1114" s="6"/>
      <c r="Q1114" s="6"/>
    </row>
    <row r="1115" spans="5:17" x14ac:dyDescent="0.2">
      <c r="E1115" s="6"/>
      <c r="F1115" s="6"/>
      <c r="G1115" s="6"/>
      <c r="O1115" s="6"/>
      <c r="Q1115" s="6"/>
    </row>
    <row r="1116" spans="5:17" x14ac:dyDescent="0.2">
      <c r="E1116" s="6"/>
      <c r="F1116" s="6"/>
      <c r="G1116" s="6"/>
      <c r="O1116" s="6"/>
      <c r="Q1116" s="6"/>
    </row>
    <row r="1117" spans="5:17" x14ac:dyDescent="0.2">
      <c r="E1117" s="6"/>
      <c r="F1117" s="6"/>
      <c r="G1117" s="6"/>
      <c r="O1117" s="6"/>
      <c r="Q1117" s="6"/>
    </row>
    <row r="1118" spans="5:17" x14ac:dyDescent="0.2">
      <c r="E1118" s="6"/>
      <c r="F1118" s="6"/>
      <c r="G1118" s="6"/>
      <c r="O1118" s="6"/>
      <c r="Q1118" s="6"/>
    </row>
    <row r="1119" spans="5:17" x14ac:dyDescent="0.2">
      <c r="E1119" s="6"/>
      <c r="F1119" s="6"/>
      <c r="G1119" s="6"/>
      <c r="O1119" s="6"/>
      <c r="Q1119" s="6"/>
    </row>
    <row r="1120" spans="5:17" x14ac:dyDescent="0.2">
      <c r="E1120" s="6"/>
      <c r="F1120" s="6"/>
      <c r="G1120" s="6"/>
      <c r="O1120" s="6"/>
      <c r="Q1120" s="6"/>
    </row>
    <row r="1121" spans="5:17" x14ac:dyDescent="0.2">
      <c r="E1121" s="6"/>
      <c r="F1121" s="6"/>
      <c r="G1121" s="6"/>
      <c r="O1121" s="6"/>
      <c r="Q1121" s="6"/>
    </row>
    <row r="1122" spans="5:17" x14ac:dyDescent="0.2">
      <c r="E1122" s="6"/>
      <c r="F1122" s="6"/>
      <c r="G1122" s="6"/>
      <c r="O1122" s="6"/>
      <c r="Q1122" s="6"/>
    </row>
    <row r="1123" spans="5:17" x14ac:dyDescent="0.2">
      <c r="E1123" s="6"/>
      <c r="F1123" s="6"/>
      <c r="G1123" s="6"/>
      <c r="O1123" s="6"/>
      <c r="Q1123" s="6"/>
    </row>
    <row r="1124" spans="5:17" x14ac:dyDescent="0.2">
      <c r="E1124" s="6"/>
      <c r="F1124" s="6"/>
      <c r="G1124" s="6"/>
      <c r="O1124" s="6"/>
      <c r="Q1124" s="6"/>
    </row>
    <row r="1125" spans="5:17" x14ac:dyDescent="0.2">
      <c r="E1125" s="6"/>
      <c r="F1125" s="6"/>
      <c r="G1125" s="6"/>
      <c r="O1125" s="6"/>
      <c r="Q1125" s="6"/>
    </row>
    <row r="1126" spans="5:17" x14ac:dyDescent="0.2">
      <c r="E1126" s="6"/>
      <c r="F1126" s="6"/>
      <c r="G1126" s="6"/>
      <c r="O1126" s="6"/>
      <c r="Q1126" s="6"/>
    </row>
    <row r="1127" spans="5:17" x14ac:dyDescent="0.2">
      <c r="E1127" s="6"/>
      <c r="F1127" s="6"/>
      <c r="G1127" s="6"/>
      <c r="O1127" s="6"/>
      <c r="Q1127" s="6"/>
    </row>
    <row r="1128" spans="5:17" x14ac:dyDescent="0.2">
      <c r="E1128" s="6"/>
      <c r="F1128" s="6"/>
      <c r="G1128" s="6"/>
      <c r="O1128" s="6"/>
      <c r="Q1128" s="6"/>
    </row>
    <row r="1129" spans="5:17" x14ac:dyDescent="0.2">
      <c r="E1129" s="6"/>
      <c r="F1129" s="6"/>
      <c r="G1129" s="6"/>
      <c r="O1129" s="6"/>
      <c r="Q1129" s="6"/>
    </row>
    <row r="1130" spans="5:17" x14ac:dyDescent="0.2">
      <c r="E1130" s="6"/>
      <c r="F1130" s="6"/>
      <c r="G1130" s="6"/>
      <c r="O1130" s="6"/>
      <c r="Q1130" s="6"/>
    </row>
    <row r="1131" spans="5:17" x14ac:dyDescent="0.2">
      <c r="E1131" s="6"/>
      <c r="F1131" s="6"/>
      <c r="G1131" s="6"/>
      <c r="O1131" s="6"/>
      <c r="Q1131" s="6"/>
    </row>
    <row r="1132" spans="5:17" x14ac:dyDescent="0.2">
      <c r="E1132" s="6"/>
      <c r="F1132" s="6"/>
      <c r="G1132" s="6"/>
      <c r="O1132" s="6"/>
      <c r="Q1132" s="6"/>
    </row>
    <row r="1133" spans="5:17" x14ac:dyDescent="0.2">
      <c r="E1133" s="6"/>
      <c r="F1133" s="6"/>
      <c r="G1133" s="6"/>
      <c r="O1133" s="6"/>
      <c r="Q1133" s="6"/>
    </row>
    <row r="1134" spans="5:17" x14ac:dyDescent="0.2">
      <c r="E1134" s="6"/>
      <c r="F1134" s="6"/>
      <c r="G1134" s="6"/>
      <c r="O1134" s="6"/>
      <c r="Q1134" s="6"/>
    </row>
    <row r="1135" spans="5:17" x14ac:dyDescent="0.2">
      <c r="E1135" s="6"/>
      <c r="F1135" s="6"/>
      <c r="G1135" s="6"/>
      <c r="O1135" s="6"/>
      <c r="Q1135" s="6"/>
    </row>
    <row r="1136" spans="5:17" x14ac:dyDescent="0.2">
      <c r="E1136" s="6"/>
      <c r="F1136" s="6"/>
      <c r="G1136" s="6"/>
      <c r="O1136" s="6"/>
      <c r="Q1136" s="6"/>
    </row>
    <row r="1137" spans="5:17" x14ac:dyDescent="0.2">
      <c r="E1137" s="6"/>
      <c r="F1137" s="6"/>
      <c r="G1137" s="6"/>
      <c r="O1137" s="6"/>
      <c r="Q1137" s="6"/>
    </row>
    <row r="1138" spans="5:17" x14ac:dyDescent="0.2">
      <c r="E1138" s="6"/>
      <c r="F1138" s="6"/>
      <c r="G1138" s="6"/>
      <c r="O1138" s="6"/>
      <c r="Q1138" s="6"/>
    </row>
    <row r="1139" spans="5:17" x14ac:dyDescent="0.2">
      <c r="E1139" s="6"/>
      <c r="F1139" s="6"/>
      <c r="G1139" s="6"/>
      <c r="O1139" s="6"/>
      <c r="Q1139" s="6"/>
    </row>
    <row r="1140" spans="5:17" x14ac:dyDescent="0.2">
      <c r="E1140" s="6"/>
      <c r="F1140" s="6"/>
      <c r="G1140" s="6"/>
      <c r="O1140" s="6"/>
      <c r="Q1140" s="6"/>
    </row>
    <row r="1141" spans="5:17" x14ac:dyDescent="0.2">
      <c r="E1141" s="6"/>
      <c r="F1141" s="6"/>
      <c r="G1141" s="6"/>
      <c r="O1141" s="6"/>
      <c r="Q1141" s="6"/>
    </row>
    <row r="1142" spans="5:17" x14ac:dyDescent="0.2">
      <c r="E1142" s="6"/>
      <c r="F1142" s="6"/>
      <c r="G1142" s="6"/>
      <c r="O1142" s="6"/>
      <c r="Q1142" s="6"/>
    </row>
    <row r="1143" spans="5:17" x14ac:dyDescent="0.2">
      <c r="E1143" s="6"/>
      <c r="F1143" s="6"/>
      <c r="G1143" s="6"/>
      <c r="O1143" s="6"/>
      <c r="Q1143" s="6"/>
    </row>
    <row r="1144" spans="5:17" x14ac:dyDescent="0.2">
      <c r="E1144" s="6"/>
      <c r="F1144" s="6"/>
      <c r="G1144" s="6"/>
      <c r="O1144" s="6"/>
      <c r="Q1144" s="6"/>
    </row>
    <row r="1145" spans="5:17" x14ac:dyDescent="0.2">
      <c r="E1145" s="6"/>
      <c r="F1145" s="6"/>
      <c r="G1145" s="6"/>
      <c r="O1145" s="6"/>
      <c r="Q1145" s="6"/>
    </row>
    <row r="1146" spans="5:17" x14ac:dyDescent="0.2">
      <c r="E1146" s="6"/>
      <c r="F1146" s="6"/>
      <c r="G1146" s="6"/>
      <c r="O1146" s="6"/>
      <c r="Q1146" s="6"/>
    </row>
    <row r="1147" spans="5:17" x14ac:dyDescent="0.2">
      <c r="E1147" s="6"/>
      <c r="F1147" s="6"/>
      <c r="G1147" s="6"/>
      <c r="O1147" s="6"/>
      <c r="Q1147" s="6"/>
    </row>
    <row r="1148" spans="5:17" x14ac:dyDescent="0.2">
      <c r="E1148" s="6"/>
      <c r="F1148" s="6"/>
      <c r="G1148" s="6"/>
      <c r="O1148" s="6"/>
      <c r="Q1148" s="6"/>
    </row>
    <row r="1149" spans="5:17" x14ac:dyDescent="0.2">
      <c r="E1149" s="6"/>
      <c r="F1149" s="6"/>
      <c r="G1149" s="6"/>
      <c r="O1149" s="6"/>
      <c r="Q1149" s="6"/>
    </row>
    <row r="1150" spans="5:17" x14ac:dyDescent="0.2">
      <c r="E1150" s="6"/>
      <c r="F1150" s="6"/>
      <c r="G1150" s="6"/>
      <c r="O1150" s="6"/>
      <c r="Q1150" s="6"/>
    </row>
    <row r="1151" spans="5:17" x14ac:dyDescent="0.2">
      <c r="E1151" s="6"/>
      <c r="F1151" s="6"/>
      <c r="G1151" s="6"/>
      <c r="O1151" s="6"/>
      <c r="Q1151" s="6"/>
    </row>
    <row r="1152" spans="5:17" x14ac:dyDescent="0.2">
      <c r="E1152" s="6"/>
      <c r="F1152" s="6"/>
      <c r="G1152" s="6"/>
      <c r="O1152" s="6"/>
      <c r="Q1152" s="6"/>
    </row>
    <row r="1153" spans="5:17" x14ac:dyDescent="0.2">
      <c r="E1153" s="6"/>
      <c r="F1153" s="6"/>
      <c r="G1153" s="6"/>
      <c r="O1153" s="6"/>
      <c r="Q1153" s="6"/>
    </row>
    <row r="1154" spans="5:17" x14ac:dyDescent="0.2">
      <c r="E1154" s="6"/>
      <c r="F1154" s="6"/>
      <c r="G1154" s="6"/>
      <c r="O1154" s="6"/>
      <c r="Q1154" s="6"/>
    </row>
    <row r="1155" spans="5:17" x14ac:dyDescent="0.2">
      <c r="E1155" s="6"/>
      <c r="F1155" s="6"/>
      <c r="G1155" s="6"/>
      <c r="O1155" s="6"/>
      <c r="Q1155" s="6"/>
    </row>
    <row r="1156" spans="5:17" x14ac:dyDescent="0.2">
      <c r="E1156" s="6"/>
      <c r="F1156" s="6"/>
      <c r="G1156" s="6"/>
      <c r="O1156" s="6"/>
      <c r="Q1156" s="6"/>
    </row>
    <row r="1157" spans="5:17" x14ac:dyDescent="0.2">
      <c r="E1157" s="6"/>
      <c r="F1157" s="6"/>
      <c r="G1157" s="6"/>
      <c r="O1157" s="6"/>
      <c r="Q1157" s="6"/>
    </row>
    <row r="1158" spans="5:17" x14ac:dyDescent="0.2">
      <c r="E1158" s="6"/>
      <c r="F1158" s="6"/>
      <c r="G1158" s="6"/>
      <c r="O1158" s="6"/>
      <c r="Q1158" s="6"/>
    </row>
    <row r="1159" spans="5:17" x14ac:dyDescent="0.2">
      <c r="E1159" s="6"/>
      <c r="F1159" s="6"/>
      <c r="G1159" s="6"/>
      <c r="O1159" s="6"/>
      <c r="Q1159" s="6"/>
    </row>
    <row r="1160" spans="5:17" x14ac:dyDescent="0.2">
      <c r="E1160" s="6"/>
      <c r="F1160" s="6"/>
      <c r="G1160" s="6"/>
      <c r="O1160" s="6"/>
      <c r="Q1160" s="6"/>
    </row>
    <row r="1161" spans="5:17" x14ac:dyDescent="0.2">
      <c r="E1161" s="6"/>
      <c r="F1161" s="6"/>
      <c r="G1161" s="6"/>
      <c r="O1161" s="6"/>
      <c r="Q1161" s="6"/>
    </row>
    <row r="1162" spans="5:17" x14ac:dyDescent="0.2">
      <c r="E1162" s="6"/>
      <c r="F1162" s="6"/>
      <c r="G1162" s="6"/>
      <c r="O1162" s="6"/>
      <c r="Q1162" s="6"/>
    </row>
    <row r="1163" spans="5:17" x14ac:dyDescent="0.2">
      <c r="E1163" s="6"/>
      <c r="F1163" s="6"/>
      <c r="G1163" s="6"/>
      <c r="O1163" s="6"/>
      <c r="Q1163" s="6"/>
    </row>
    <row r="1164" spans="5:17" x14ac:dyDescent="0.2">
      <c r="E1164" s="6"/>
      <c r="F1164" s="6"/>
      <c r="G1164" s="6"/>
      <c r="O1164" s="6"/>
      <c r="Q1164" s="6"/>
    </row>
    <row r="1165" spans="5:17" x14ac:dyDescent="0.2">
      <c r="E1165" s="6"/>
      <c r="F1165" s="6"/>
      <c r="G1165" s="6"/>
      <c r="O1165" s="6"/>
      <c r="Q1165" s="6"/>
    </row>
    <row r="1166" spans="5:17" x14ac:dyDescent="0.2">
      <c r="E1166" s="6"/>
      <c r="F1166" s="6"/>
      <c r="G1166" s="6"/>
      <c r="O1166" s="6"/>
      <c r="Q1166" s="6"/>
    </row>
    <row r="1167" spans="5:17" x14ac:dyDescent="0.2">
      <c r="E1167" s="6"/>
      <c r="F1167" s="6"/>
      <c r="G1167" s="6"/>
      <c r="O1167" s="6"/>
      <c r="Q1167" s="6"/>
    </row>
    <row r="1168" spans="5:17" x14ac:dyDescent="0.2">
      <c r="E1168" s="6"/>
      <c r="F1168" s="6"/>
      <c r="G1168" s="6"/>
      <c r="O1168" s="6"/>
      <c r="Q1168" s="6"/>
    </row>
    <row r="1169" spans="5:17" x14ac:dyDescent="0.2">
      <c r="E1169" s="6"/>
      <c r="F1169" s="6"/>
      <c r="G1169" s="6"/>
      <c r="O1169" s="6"/>
      <c r="Q1169" s="6"/>
    </row>
    <row r="1170" spans="5:17" x14ac:dyDescent="0.2">
      <c r="E1170" s="6"/>
      <c r="F1170" s="6"/>
      <c r="G1170" s="6"/>
      <c r="O1170" s="6"/>
      <c r="Q1170" s="6"/>
    </row>
    <row r="1171" spans="5:17" x14ac:dyDescent="0.2">
      <c r="E1171" s="6"/>
      <c r="F1171" s="6"/>
      <c r="G1171" s="6"/>
      <c r="O1171" s="6"/>
      <c r="Q1171" s="6"/>
    </row>
    <row r="1172" spans="5:17" x14ac:dyDescent="0.2">
      <c r="E1172" s="6"/>
      <c r="F1172" s="6"/>
      <c r="G1172" s="6"/>
      <c r="O1172" s="6"/>
      <c r="Q1172" s="6"/>
    </row>
    <row r="1173" spans="5:17" x14ac:dyDescent="0.2">
      <c r="E1173" s="6"/>
      <c r="F1173" s="6"/>
      <c r="G1173" s="6"/>
      <c r="O1173" s="6"/>
      <c r="Q1173" s="6"/>
    </row>
    <row r="1174" spans="5:17" x14ac:dyDescent="0.2">
      <c r="E1174" s="6"/>
      <c r="F1174" s="6"/>
      <c r="G1174" s="6"/>
      <c r="O1174" s="6"/>
      <c r="Q1174" s="6"/>
    </row>
    <row r="1175" spans="5:17" x14ac:dyDescent="0.2">
      <c r="E1175" s="6"/>
      <c r="F1175" s="6"/>
      <c r="G1175" s="6"/>
      <c r="O1175" s="6"/>
      <c r="Q1175" s="6"/>
    </row>
    <row r="1176" spans="5:17" x14ac:dyDescent="0.2">
      <c r="E1176" s="6"/>
      <c r="F1176" s="6"/>
      <c r="G1176" s="6"/>
      <c r="O1176" s="6"/>
      <c r="Q1176" s="6"/>
    </row>
    <row r="1177" spans="5:17" x14ac:dyDescent="0.2">
      <c r="E1177" s="6"/>
      <c r="F1177" s="6"/>
      <c r="G1177" s="6"/>
      <c r="O1177" s="6"/>
      <c r="Q1177" s="6"/>
    </row>
    <row r="1178" spans="5:17" x14ac:dyDescent="0.2">
      <c r="E1178" s="6"/>
      <c r="F1178" s="6"/>
      <c r="G1178" s="6"/>
      <c r="O1178" s="6"/>
      <c r="Q1178" s="6"/>
    </row>
    <row r="1179" spans="5:17" x14ac:dyDescent="0.2">
      <c r="E1179" s="6"/>
      <c r="F1179" s="6"/>
      <c r="G1179" s="6"/>
      <c r="O1179" s="6"/>
      <c r="Q1179" s="6"/>
    </row>
    <row r="1180" spans="5:17" x14ac:dyDescent="0.2">
      <c r="E1180" s="6"/>
      <c r="F1180" s="6"/>
      <c r="G1180" s="6"/>
      <c r="O1180" s="6"/>
      <c r="Q1180" s="6"/>
    </row>
    <row r="1181" spans="5:17" x14ac:dyDescent="0.2">
      <c r="E1181" s="6"/>
      <c r="F1181" s="6"/>
      <c r="G1181" s="6"/>
      <c r="O1181" s="6"/>
      <c r="Q1181" s="6"/>
    </row>
    <row r="1182" spans="5:17" x14ac:dyDescent="0.2">
      <c r="E1182" s="6"/>
      <c r="F1182" s="6"/>
      <c r="G1182" s="6"/>
      <c r="O1182" s="6"/>
      <c r="Q1182" s="6"/>
    </row>
    <row r="1183" spans="5:17" x14ac:dyDescent="0.2">
      <c r="E1183" s="6"/>
      <c r="F1183" s="6"/>
      <c r="G1183" s="6"/>
      <c r="O1183" s="6"/>
      <c r="Q1183" s="6"/>
    </row>
    <row r="1184" spans="5:17" x14ac:dyDescent="0.2">
      <c r="E1184" s="6"/>
      <c r="F1184" s="6"/>
      <c r="G1184" s="6"/>
      <c r="O1184" s="6"/>
      <c r="Q1184" s="6"/>
    </row>
    <row r="1185" spans="5:17" x14ac:dyDescent="0.2">
      <c r="E1185" s="6"/>
      <c r="F1185" s="6"/>
      <c r="G1185" s="6"/>
      <c r="O1185" s="6"/>
      <c r="Q1185" s="6"/>
    </row>
    <row r="1186" spans="5:17" x14ac:dyDescent="0.2">
      <c r="E1186" s="6"/>
      <c r="F1186" s="6"/>
      <c r="G1186" s="6"/>
      <c r="O1186" s="6"/>
      <c r="Q1186" s="6"/>
    </row>
    <row r="1187" spans="5:17" x14ac:dyDescent="0.2">
      <c r="E1187" s="6"/>
      <c r="F1187" s="6"/>
      <c r="G1187" s="6"/>
      <c r="O1187" s="6"/>
      <c r="Q1187" s="6"/>
    </row>
    <row r="1188" spans="5:17" x14ac:dyDescent="0.2">
      <c r="E1188" s="6"/>
      <c r="F1188" s="6"/>
      <c r="G1188" s="6"/>
      <c r="O1188" s="6"/>
      <c r="Q1188" s="6"/>
    </row>
    <row r="1189" spans="5:17" x14ac:dyDescent="0.2">
      <c r="E1189" s="6"/>
      <c r="F1189" s="6"/>
      <c r="G1189" s="6"/>
      <c r="O1189" s="6"/>
      <c r="Q1189" s="6"/>
    </row>
    <row r="1190" spans="5:17" x14ac:dyDescent="0.2">
      <c r="E1190" s="6"/>
      <c r="F1190" s="6"/>
      <c r="G1190" s="6"/>
      <c r="O1190" s="6"/>
      <c r="Q1190" s="6"/>
    </row>
    <row r="1191" spans="5:17" x14ac:dyDescent="0.2">
      <c r="E1191" s="6"/>
      <c r="F1191" s="6"/>
      <c r="G1191" s="6"/>
      <c r="O1191" s="6"/>
      <c r="Q1191" s="6"/>
    </row>
    <row r="1192" spans="5:17" x14ac:dyDescent="0.2">
      <c r="E1192" s="6"/>
      <c r="F1192" s="6"/>
      <c r="G1192" s="6"/>
      <c r="O1192" s="6"/>
      <c r="Q1192" s="6"/>
    </row>
    <row r="1193" spans="5:17" x14ac:dyDescent="0.2">
      <c r="E1193" s="6"/>
      <c r="F1193" s="6"/>
      <c r="G1193" s="6"/>
      <c r="O1193" s="6"/>
      <c r="Q1193" s="6"/>
    </row>
    <row r="1194" spans="5:17" x14ac:dyDescent="0.2">
      <c r="E1194" s="6"/>
      <c r="F1194" s="6"/>
      <c r="G1194" s="6"/>
      <c r="O1194" s="6"/>
      <c r="Q1194" s="6"/>
    </row>
    <row r="1195" spans="5:17" x14ac:dyDescent="0.2">
      <c r="E1195" s="6"/>
      <c r="F1195" s="6"/>
      <c r="G1195" s="6"/>
      <c r="O1195" s="6"/>
      <c r="Q1195" s="6"/>
    </row>
    <row r="1196" spans="5:17" x14ac:dyDescent="0.2">
      <c r="E1196" s="6"/>
      <c r="F1196" s="6"/>
      <c r="G1196" s="6"/>
      <c r="O1196" s="6"/>
      <c r="Q1196" s="6"/>
    </row>
    <row r="1197" spans="5:17" x14ac:dyDescent="0.2">
      <c r="E1197" s="6"/>
      <c r="F1197" s="6"/>
      <c r="G1197" s="6"/>
      <c r="O1197" s="6"/>
      <c r="Q1197" s="6"/>
    </row>
    <row r="1198" spans="5:17" x14ac:dyDescent="0.2">
      <c r="E1198" s="6"/>
      <c r="F1198" s="6"/>
      <c r="G1198" s="6"/>
      <c r="O1198" s="6"/>
      <c r="Q1198" s="6"/>
    </row>
    <row r="1199" spans="5:17" x14ac:dyDescent="0.2">
      <c r="E1199" s="6"/>
      <c r="F1199" s="6"/>
      <c r="G1199" s="6"/>
      <c r="O1199" s="6"/>
      <c r="Q1199" s="6"/>
    </row>
    <row r="1200" spans="5:17" x14ac:dyDescent="0.2">
      <c r="E1200" s="6"/>
      <c r="F1200" s="6"/>
      <c r="G1200" s="6"/>
      <c r="O1200" s="6"/>
      <c r="Q1200" s="6"/>
    </row>
    <row r="1201" spans="5:17" x14ac:dyDescent="0.2">
      <c r="E1201" s="6"/>
      <c r="F1201" s="6"/>
      <c r="G1201" s="6"/>
      <c r="O1201" s="6"/>
      <c r="Q1201" s="6"/>
    </row>
    <row r="1202" spans="5:17" x14ac:dyDescent="0.2">
      <c r="E1202" s="6"/>
      <c r="F1202" s="6"/>
      <c r="G1202" s="6"/>
      <c r="O1202" s="6"/>
      <c r="Q1202" s="6"/>
    </row>
    <row r="1203" spans="5:17" x14ac:dyDescent="0.2">
      <c r="E1203" s="6"/>
      <c r="F1203" s="6"/>
      <c r="G1203" s="6"/>
      <c r="O1203" s="6"/>
      <c r="Q1203" s="6"/>
    </row>
    <row r="1204" spans="5:17" x14ac:dyDescent="0.2">
      <c r="E1204" s="6"/>
      <c r="F1204" s="6"/>
      <c r="G1204" s="6"/>
      <c r="O1204" s="6"/>
      <c r="Q1204" s="6"/>
    </row>
    <row r="1205" spans="5:17" x14ac:dyDescent="0.2">
      <c r="E1205" s="6"/>
      <c r="F1205" s="6"/>
      <c r="G1205" s="6"/>
      <c r="O1205" s="6"/>
      <c r="Q1205" s="6"/>
    </row>
    <row r="1206" spans="5:17" x14ac:dyDescent="0.2">
      <c r="E1206" s="6"/>
      <c r="F1206" s="6"/>
      <c r="G1206" s="6"/>
      <c r="O1206" s="6"/>
      <c r="Q1206" s="6"/>
    </row>
    <row r="1207" spans="5:17" x14ac:dyDescent="0.2">
      <c r="E1207" s="6"/>
      <c r="F1207" s="6"/>
      <c r="G1207" s="6"/>
      <c r="O1207" s="6"/>
      <c r="Q1207" s="6"/>
    </row>
    <row r="1208" spans="5:17" x14ac:dyDescent="0.2">
      <c r="E1208" s="6"/>
      <c r="F1208" s="6"/>
      <c r="G1208" s="6"/>
      <c r="O1208" s="6"/>
      <c r="Q1208" s="6"/>
    </row>
    <row r="1209" spans="5:17" x14ac:dyDescent="0.2">
      <c r="E1209" s="6"/>
      <c r="F1209" s="6"/>
      <c r="G1209" s="6"/>
      <c r="O1209" s="6"/>
      <c r="Q1209" s="6"/>
    </row>
    <row r="1210" spans="5:17" x14ac:dyDescent="0.2">
      <c r="E1210" s="6"/>
      <c r="F1210" s="6"/>
      <c r="G1210" s="6"/>
      <c r="O1210" s="6"/>
      <c r="Q1210" s="6"/>
    </row>
    <row r="1211" spans="5:17" x14ac:dyDescent="0.2">
      <c r="E1211" s="6"/>
      <c r="F1211" s="6"/>
      <c r="G1211" s="6"/>
      <c r="O1211" s="6"/>
      <c r="Q1211" s="6"/>
    </row>
    <row r="1212" spans="5:17" x14ac:dyDescent="0.2">
      <c r="E1212" s="6"/>
      <c r="F1212" s="6"/>
      <c r="G1212" s="6"/>
      <c r="O1212" s="6"/>
      <c r="Q1212" s="6"/>
    </row>
    <row r="1213" spans="5:17" x14ac:dyDescent="0.2">
      <c r="E1213" s="6"/>
      <c r="F1213" s="6"/>
      <c r="G1213" s="6"/>
      <c r="O1213" s="6"/>
      <c r="Q1213" s="6"/>
    </row>
    <row r="1214" spans="5:17" x14ac:dyDescent="0.2">
      <c r="E1214" s="6"/>
      <c r="F1214" s="6"/>
      <c r="G1214" s="6"/>
      <c r="O1214" s="6"/>
      <c r="Q1214" s="6"/>
    </row>
    <row r="1215" spans="5:17" x14ac:dyDescent="0.2">
      <c r="E1215" s="6"/>
      <c r="F1215" s="6"/>
      <c r="G1215" s="6"/>
      <c r="O1215" s="6"/>
      <c r="Q1215" s="6"/>
    </row>
    <row r="1216" spans="5:17" x14ac:dyDescent="0.2">
      <c r="E1216" s="6"/>
      <c r="F1216" s="6"/>
      <c r="G1216" s="6"/>
      <c r="O1216" s="6"/>
      <c r="Q1216" s="6"/>
    </row>
    <row r="1217" spans="5:17" x14ac:dyDescent="0.2">
      <c r="E1217" s="6"/>
      <c r="F1217" s="6"/>
      <c r="G1217" s="6"/>
      <c r="O1217" s="6"/>
      <c r="Q1217" s="6"/>
    </row>
    <row r="1218" spans="5:17" x14ac:dyDescent="0.2">
      <c r="E1218" s="6"/>
      <c r="F1218" s="6"/>
      <c r="G1218" s="6"/>
      <c r="O1218" s="6"/>
      <c r="Q1218" s="6"/>
    </row>
    <row r="1219" spans="5:17" x14ac:dyDescent="0.2">
      <c r="E1219" s="6"/>
      <c r="F1219" s="6"/>
      <c r="G1219" s="6"/>
      <c r="O1219" s="6"/>
      <c r="Q1219" s="6"/>
    </row>
    <row r="1220" spans="5:17" x14ac:dyDescent="0.2">
      <c r="E1220" s="6"/>
      <c r="F1220" s="6"/>
      <c r="G1220" s="6"/>
      <c r="O1220" s="6"/>
      <c r="Q1220" s="6"/>
    </row>
    <row r="1221" spans="5:17" x14ac:dyDescent="0.2">
      <c r="E1221" s="6"/>
      <c r="F1221" s="6"/>
      <c r="G1221" s="6"/>
      <c r="O1221" s="6"/>
      <c r="Q1221" s="6"/>
    </row>
    <row r="1222" spans="5:17" x14ac:dyDescent="0.2">
      <c r="E1222" s="6"/>
      <c r="F1222" s="6"/>
      <c r="G1222" s="6"/>
      <c r="O1222" s="6"/>
      <c r="Q1222" s="6"/>
    </row>
    <row r="1223" spans="5:17" x14ac:dyDescent="0.2">
      <c r="E1223" s="6"/>
      <c r="F1223" s="6"/>
      <c r="G1223" s="6"/>
      <c r="O1223" s="6"/>
      <c r="Q1223" s="6"/>
    </row>
    <row r="1224" spans="5:17" x14ac:dyDescent="0.2">
      <c r="E1224" s="6"/>
      <c r="F1224" s="6"/>
      <c r="G1224" s="6"/>
      <c r="O1224" s="6"/>
      <c r="Q1224" s="6"/>
    </row>
    <row r="1225" spans="5:17" x14ac:dyDescent="0.2">
      <c r="E1225" s="6"/>
      <c r="F1225" s="6"/>
      <c r="G1225" s="6"/>
      <c r="O1225" s="6"/>
      <c r="Q1225" s="6"/>
    </row>
    <row r="1226" spans="5:17" x14ac:dyDescent="0.2">
      <c r="E1226" s="6"/>
      <c r="F1226" s="6"/>
      <c r="G1226" s="6"/>
      <c r="O1226" s="6"/>
      <c r="Q1226" s="6"/>
    </row>
    <row r="1227" spans="5:17" x14ac:dyDescent="0.2">
      <c r="E1227" s="6"/>
      <c r="F1227" s="6"/>
      <c r="G1227" s="6"/>
      <c r="O1227" s="6"/>
      <c r="Q1227" s="6"/>
    </row>
    <row r="1228" spans="5:17" x14ac:dyDescent="0.2">
      <c r="E1228" s="6"/>
      <c r="F1228" s="6"/>
      <c r="G1228" s="6"/>
      <c r="O1228" s="6"/>
      <c r="Q1228" s="6"/>
    </row>
    <row r="1229" spans="5:17" x14ac:dyDescent="0.2">
      <c r="E1229" s="6"/>
      <c r="F1229" s="6"/>
      <c r="G1229" s="6"/>
      <c r="O1229" s="6"/>
      <c r="Q1229" s="6"/>
    </row>
    <row r="1230" spans="5:17" x14ac:dyDescent="0.2">
      <c r="E1230" s="6"/>
      <c r="F1230" s="6"/>
      <c r="G1230" s="6"/>
      <c r="O1230" s="6"/>
      <c r="Q1230" s="6"/>
    </row>
    <row r="1231" spans="5:17" x14ac:dyDescent="0.2">
      <c r="E1231" s="6"/>
      <c r="F1231" s="6"/>
      <c r="G1231" s="6"/>
      <c r="O1231" s="6"/>
      <c r="Q1231" s="6"/>
    </row>
    <row r="1232" spans="5:17" x14ac:dyDescent="0.2">
      <c r="E1232" s="6"/>
      <c r="F1232" s="6"/>
      <c r="G1232" s="6"/>
      <c r="O1232" s="6"/>
      <c r="Q1232" s="6"/>
    </row>
    <row r="1233" spans="5:17" x14ac:dyDescent="0.2">
      <c r="E1233" s="6"/>
      <c r="F1233" s="6"/>
      <c r="G1233" s="6"/>
      <c r="O1233" s="6"/>
      <c r="Q1233" s="6"/>
    </row>
    <row r="1234" spans="5:17" x14ac:dyDescent="0.2">
      <c r="E1234" s="6"/>
      <c r="F1234" s="6"/>
      <c r="G1234" s="6"/>
      <c r="O1234" s="6"/>
      <c r="Q1234" s="6"/>
    </row>
    <row r="1235" spans="5:17" x14ac:dyDescent="0.2">
      <c r="E1235" s="6"/>
      <c r="F1235" s="6"/>
      <c r="G1235" s="6"/>
      <c r="O1235" s="6"/>
      <c r="Q1235" s="6"/>
    </row>
    <row r="1236" spans="5:17" x14ac:dyDescent="0.2">
      <c r="E1236" s="6"/>
      <c r="F1236" s="6"/>
      <c r="G1236" s="6"/>
      <c r="O1236" s="6"/>
      <c r="Q1236" s="6"/>
    </row>
    <row r="1237" spans="5:17" x14ac:dyDescent="0.2">
      <c r="E1237" s="6"/>
      <c r="F1237" s="6"/>
      <c r="G1237" s="6"/>
      <c r="O1237" s="6"/>
      <c r="Q1237" s="6"/>
    </row>
    <row r="1238" spans="5:17" x14ac:dyDescent="0.2">
      <c r="E1238" s="6"/>
      <c r="F1238" s="6"/>
      <c r="G1238" s="6"/>
      <c r="O1238" s="6"/>
      <c r="Q1238" s="6"/>
    </row>
    <row r="1239" spans="5:17" x14ac:dyDescent="0.2">
      <c r="E1239" s="6"/>
      <c r="F1239" s="6"/>
      <c r="G1239" s="6"/>
      <c r="O1239" s="6"/>
      <c r="Q1239" s="6"/>
    </row>
    <row r="1240" spans="5:17" x14ac:dyDescent="0.2">
      <c r="E1240" s="6"/>
      <c r="F1240" s="6"/>
      <c r="G1240" s="6"/>
      <c r="O1240" s="6"/>
      <c r="Q1240" s="6"/>
    </row>
    <row r="1241" spans="5:17" x14ac:dyDescent="0.2">
      <c r="E1241" s="6"/>
      <c r="F1241" s="6"/>
      <c r="G1241" s="6"/>
      <c r="O1241" s="6"/>
      <c r="Q1241" s="6"/>
    </row>
    <row r="1242" spans="5:17" x14ac:dyDescent="0.2">
      <c r="E1242" s="6"/>
      <c r="F1242" s="6"/>
      <c r="G1242" s="6"/>
      <c r="O1242" s="6"/>
      <c r="Q1242" s="6"/>
    </row>
    <row r="1243" spans="5:17" x14ac:dyDescent="0.2">
      <c r="E1243" s="6"/>
      <c r="F1243" s="6"/>
      <c r="G1243" s="6"/>
      <c r="O1243" s="6"/>
      <c r="Q1243" s="6"/>
    </row>
    <row r="1244" spans="5:17" x14ac:dyDescent="0.2">
      <c r="E1244" s="6"/>
      <c r="F1244" s="6"/>
      <c r="G1244" s="6"/>
      <c r="O1244" s="6"/>
      <c r="Q1244" s="6"/>
    </row>
    <row r="1245" spans="5:17" x14ac:dyDescent="0.2">
      <c r="E1245" s="6"/>
      <c r="F1245" s="6"/>
      <c r="G1245" s="6"/>
      <c r="O1245" s="6"/>
      <c r="Q1245" s="6"/>
    </row>
    <row r="1246" spans="5:17" x14ac:dyDescent="0.2">
      <c r="E1246" s="6"/>
      <c r="F1246" s="6"/>
      <c r="G1246" s="6"/>
      <c r="O1246" s="6"/>
      <c r="Q1246" s="6"/>
    </row>
    <row r="1247" spans="5:17" x14ac:dyDescent="0.2">
      <c r="E1247" s="6"/>
      <c r="F1247" s="6"/>
      <c r="G1247" s="6"/>
      <c r="O1247" s="6"/>
      <c r="Q1247" s="6"/>
    </row>
    <row r="1248" spans="5:17" x14ac:dyDescent="0.2">
      <c r="E1248" s="6"/>
      <c r="F1248" s="6"/>
      <c r="G1248" s="6"/>
      <c r="O1248" s="6"/>
      <c r="Q1248" s="6"/>
    </row>
    <row r="1249" spans="5:17" x14ac:dyDescent="0.2">
      <c r="E1249" s="6"/>
      <c r="F1249" s="6"/>
      <c r="G1249" s="6"/>
      <c r="O1249" s="6"/>
      <c r="Q1249" s="6"/>
    </row>
    <row r="1250" spans="5:17" x14ac:dyDescent="0.2">
      <c r="E1250" s="6"/>
      <c r="F1250" s="6"/>
      <c r="G1250" s="6"/>
      <c r="O1250" s="6"/>
      <c r="Q1250" s="6"/>
    </row>
    <row r="1251" spans="5:17" x14ac:dyDescent="0.2">
      <c r="E1251" s="6"/>
      <c r="F1251" s="6"/>
      <c r="G1251" s="6"/>
      <c r="O1251" s="6"/>
      <c r="Q1251" s="6"/>
    </row>
    <row r="1252" spans="5:17" x14ac:dyDescent="0.2">
      <c r="E1252" s="6"/>
      <c r="F1252" s="6"/>
      <c r="G1252" s="6"/>
      <c r="O1252" s="6"/>
      <c r="Q1252" s="6"/>
    </row>
    <row r="1253" spans="5:17" x14ac:dyDescent="0.2">
      <c r="E1253" s="6"/>
      <c r="F1253" s="6"/>
      <c r="G1253" s="6"/>
      <c r="O1253" s="6"/>
      <c r="Q1253" s="6"/>
    </row>
    <row r="1254" spans="5:17" x14ac:dyDescent="0.2">
      <c r="E1254" s="6"/>
      <c r="F1254" s="6"/>
      <c r="G1254" s="6"/>
      <c r="O1254" s="6"/>
      <c r="Q1254" s="6"/>
    </row>
    <row r="1255" spans="5:17" x14ac:dyDescent="0.2">
      <c r="E1255" s="6"/>
      <c r="F1255" s="6"/>
      <c r="G1255" s="6"/>
      <c r="O1255" s="6"/>
      <c r="Q1255" s="6"/>
    </row>
    <row r="1256" spans="5:17" x14ac:dyDescent="0.2">
      <c r="E1256" s="6"/>
      <c r="F1256" s="6"/>
      <c r="G1256" s="6"/>
      <c r="O1256" s="6"/>
      <c r="Q1256" s="6"/>
    </row>
    <row r="1257" spans="5:17" x14ac:dyDescent="0.2">
      <c r="E1257" s="6"/>
      <c r="F1257" s="6"/>
      <c r="G1257" s="6"/>
      <c r="O1257" s="6"/>
      <c r="Q1257" s="6"/>
    </row>
    <row r="1258" spans="5:17" x14ac:dyDescent="0.2">
      <c r="E1258" s="6"/>
      <c r="F1258" s="6"/>
      <c r="G1258" s="6"/>
      <c r="O1258" s="6"/>
      <c r="Q1258" s="6"/>
    </row>
    <row r="1259" spans="5:17" x14ac:dyDescent="0.2">
      <c r="E1259" s="6"/>
      <c r="F1259" s="6"/>
      <c r="G1259" s="6"/>
      <c r="O1259" s="6"/>
      <c r="Q1259" s="6"/>
    </row>
    <row r="1260" spans="5:17" x14ac:dyDescent="0.2">
      <c r="E1260" s="6"/>
      <c r="F1260" s="6"/>
      <c r="G1260" s="6"/>
      <c r="O1260" s="6"/>
      <c r="Q1260" s="6"/>
    </row>
    <row r="1261" spans="5:17" x14ac:dyDescent="0.2">
      <c r="E1261" s="6"/>
      <c r="F1261" s="6"/>
      <c r="G1261" s="6"/>
      <c r="O1261" s="6"/>
      <c r="Q1261" s="6"/>
    </row>
    <row r="1262" spans="5:17" x14ac:dyDescent="0.2">
      <c r="E1262" s="6"/>
      <c r="F1262" s="6"/>
      <c r="G1262" s="6"/>
      <c r="O1262" s="6"/>
      <c r="Q1262" s="6"/>
    </row>
    <row r="1263" spans="5:17" x14ac:dyDescent="0.2">
      <c r="E1263" s="6"/>
      <c r="F1263" s="6"/>
      <c r="G1263" s="6"/>
      <c r="O1263" s="6"/>
      <c r="Q1263" s="6"/>
    </row>
    <row r="1264" spans="5:17" x14ac:dyDescent="0.2">
      <c r="E1264" s="6"/>
      <c r="F1264" s="6"/>
      <c r="G1264" s="6"/>
      <c r="O1264" s="6"/>
      <c r="Q1264" s="6"/>
    </row>
    <row r="1265" spans="5:17" x14ac:dyDescent="0.2">
      <c r="E1265" s="6"/>
      <c r="F1265" s="6"/>
      <c r="G1265" s="6"/>
      <c r="O1265" s="6"/>
      <c r="Q1265" s="6"/>
    </row>
    <row r="1266" spans="5:17" x14ac:dyDescent="0.2">
      <c r="E1266" s="6"/>
      <c r="F1266" s="6"/>
      <c r="G1266" s="6"/>
      <c r="O1266" s="6"/>
      <c r="Q1266" s="6"/>
    </row>
    <row r="1267" spans="5:17" x14ac:dyDescent="0.2">
      <c r="E1267" s="6"/>
      <c r="F1267" s="6"/>
      <c r="G1267" s="6"/>
      <c r="O1267" s="6"/>
      <c r="Q1267" s="6"/>
    </row>
    <row r="1268" spans="5:17" x14ac:dyDescent="0.2">
      <c r="E1268" s="6"/>
      <c r="F1268" s="6"/>
      <c r="G1268" s="6"/>
      <c r="O1268" s="6"/>
      <c r="Q1268" s="6"/>
    </row>
    <row r="1269" spans="5:17" x14ac:dyDescent="0.2">
      <c r="E1269" s="6"/>
      <c r="F1269" s="6"/>
      <c r="G1269" s="6"/>
      <c r="O1269" s="6"/>
      <c r="Q1269" s="6"/>
    </row>
    <row r="1270" spans="5:17" x14ac:dyDescent="0.2">
      <c r="E1270" s="6"/>
      <c r="F1270" s="6"/>
      <c r="G1270" s="6"/>
      <c r="O1270" s="6"/>
      <c r="Q1270" s="6"/>
    </row>
    <row r="1271" spans="5:17" x14ac:dyDescent="0.2">
      <c r="E1271" s="6"/>
      <c r="F1271" s="6"/>
      <c r="G1271" s="6"/>
      <c r="O1271" s="6"/>
      <c r="Q1271" s="6"/>
    </row>
    <row r="1272" spans="5:17" x14ac:dyDescent="0.2">
      <c r="E1272" s="6"/>
      <c r="F1272" s="6"/>
      <c r="G1272" s="6"/>
      <c r="O1272" s="6"/>
      <c r="Q1272" s="6"/>
    </row>
    <row r="1273" spans="5:17" x14ac:dyDescent="0.2">
      <c r="E1273" s="6"/>
      <c r="F1273" s="6"/>
      <c r="G1273" s="6"/>
      <c r="O1273" s="6"/>
      <c r="Q1273" s="6"/>
    </row>
    <row r="1274" spans="5:17" x14ac:dyDescent="0.2">
      <c r="E1274" s="6"/>
      <c r="F1274" s="6"/>
      <c r="G1274" s="6"/>
      <c r="O1274" s="6"/>
      <c r="Q1274" s="6"/>
    </row>
    <row r="1275" spans="5:17" x14ac:dyDescent="0.2">
      <c r="E1275" s="6"/>
      <c r="F1275" s="6"/>
      <c r="G1275" s="6"/>
      <c r="O1275" s="6"/>
      <c r="Q1275" s="6"/>
    </row>
    <row r="1276" spans="5:17" x14ac:dyDescent="0.2">
      <c r="E1276" s="6"/>
      <c r="F1276" s="6"/>
      <c r="G1276" s="6"/>
      <c r="O1276" s="6"/>
      <c r="Q1276" s="6"/>
    </row>
    <row r="1277" spans="5:17" x14ac:dyDescent="0.2">
      <c r="E1277" s="6"/>
      <c r="F1277" s="6"/>
      <c r="G1277" s="6"/>
      <c r="O1277" s="6"/>
      <c r="Q1277" s="6"/>
    </row>
    <row r="1278" spans="5:17" x14ac:dyDescent="0.2">
      <c r="E1278" s="6"/>
      <c r="F1278" s="6"/>
      <c r="G1278" s="6"/>
      <c r="O1278" s="6"/>
      <c r="Q1278" s="6"/>
    </row>
    <row r="1279" spans="5:17" x14ac:dyDescent="0.2">
      <c r="E1279" s="6"/>
      <c r="F1279" s="6"/>
      <c r="G1279" s="6"/>
      <c r="O1279" s="6"/>
      <c r="Q1279" s="6"/>
    </row>
    <row r="1280" spans="5:17" x14ac:dyDescent="0.2">
      <c r="E1280" s="6"/>
      <c r="F1280" s="6"/>
      <c r="G1280" s="6"/>
      <c r="O1280" s="6"/>
      <c r="Q1280" s="6"/>
    </row>
    <row r="1281" spans="5:17" x14ac:dyDescent="0.2">
      <c r="E1281" s="6"/>
      <c r="F1281" s="6"/>
      <c r="G1281" s="6"/>
      <c r="O1281" s="6"/>
      <c r="Q1281" s="6"/>
    </row>
    <row r="1282" spans="5:17" x14ac:dyDescent="0.2">
      <c r="E1282" s="6"/>
      <c r="F1282" s="6"/>
      <c r="G1282" s="6"/>
      <c r="O1282" s="6"/>
      <c r="Q1282" s="6"/>
    </row>
    <row r="1283" spans="5:17" x14ac:dyDescent="0.2">
      <c r="E1283" s="6"/>
      <c r="F1283" s="6"/>
      <c r="G1283" s="6"/>
      <c r="O1283" s="6"/>
      <c r="Q1283" s="6"/>
    </row>
    <row r="1284" spans="5:17" x14ac:dyDescent="0.2">
      <c r="E1284" s="6"/>
      <c r="F1284" s="6"/>
      <c r="G1284" s="6"/>
      <c r="O1284" s="6"/>
      <c r="Q1284" s="6"/>
    </row>
    <row r="1285" spans="5:17" x14ac:dyDescent="0.2">
      <c r="E1285" s="6"/>
      <c r="F1285" s="6"/>
      <c r="G1285" s="6"/>
      <c r="O1285" s="6"/>
      <c r="Q1285" s="6"/>
    </row>
    <row r="1286" spans="5:17" x14ac:dyDescent="0.2">
      <c r="E1286" s="6"/>
      <c r="F1286" s="6"/>
      <c r="G1286" s="6"/>
      <c r="O1286" s="6"/>
      <c r="Q1286" s="6"/>
    </row>
    <row r="1287" spans="5:17" x14ac:dyDescent="0.2">
      <c r="E1287" s="6"/>
      <c r="F1287" s="6"/>
      <c r="G1287" s="6"/>
      <c r="O1287" s="6"/>
      <c r="Q1287" s="6"/>
    </row>
    <row r="1288" spans="5:17" x14ac:dyDescent="0.2">
      <c r="E1288" s="6"/>
      <c r="F1288" s="6"/>
      <c r="G1288" s="6"/>
      <c r="O1288" s="6"/>
      <c r="Q1288" s="6"/>
    </row>
    <row r="1289" spans="5:17" x14ac:dyDescent="0.2">
      <c r="E1289" s="6"/>
      <c r="F1289" s="6"/>
      <c r="G1289" s="6"/>
      <c r="O1289" s="6"/>
      <c r="Q1289" s="6"/>
    </row>
    <row r="1290" spans="5:17" x14ac:dyDescent="0.2">
      <c r="E1290" s="6"/>
      <c r="F1290" s="6"/>
      <c r="G1290" s="6"/>
      <c r="O1290" s="6"/>
      <c r="Q1290" s="6"/>
    </row>
    <row r="1291" spans="5:17" x14ac:dyDescent="0.2">
      <c r="E1291" s="6"/>
      <c r="F1291" s="6"/>
      <c r="G1291" s="6"/>
      <c r="O1291" s="6"/>
      <c r="Q1291" s="6"/>
    </row>
    <row r="1292" spans="5:17" x14ac:dyDescent="0.2">
      <c r="E1292" s="6"/>
      <c r="F1292" s="6"/>
      <c r="G1292" s="6"/>
      <c r="O1292" s="6"/>
      <c r="Q1292" s="6"/>
    </row>
    <row r="1293" spans="5:17" x14ac:dyDescent="0.2">
      <c r="E1293" s="6"/>
      <c r="F1293" s="6"/>
      <c r="G1293" s="6"/>
      <c r="O1293" s="6"/>
      <c r="Q1293" s="6"/>
    </row>
    <row r="1294" spans="5:17" x14ac:dyDescent="0.2">
      <c r="E1294" s="6"/>
      <c r="F1294" s="6"/>
      <c r="G1294" s="6"/>
      <c r="O1294" s="6"/>
      <c r="Q1294" s="6"/>
    </row>
    <row r="1295" spans="5:17" x14ac:dyDescent="0.2">
      <c r="E1295" s="6"/>
      <c r="F1295" s="6"/>
      <c r="G1295" s="6"/>
      <c r="O1295" s="6"/>
      <c r="Q1295" s="6"/>
    </row>
    <row r="1296" spans="5:17" x14ac:dyDescent="0.2">
      <c r="E1296" s="6"/>
      <c r="F1296" s="6"/>
      <c r="G1296" s="6"/>
      <c r="O1296" s="6"/>
      <c r="Q1296" s="6"/>
    </row>
    <row r="1297" spans="5:17" x14ac:dyDescent="0.2">
      <c r="E1297" s="6"/>
      <c r="F1297" s="6"/>
      <c r="G1297" s="6"/>
      <c r="O1297" s="6"/>
      <c r="Q1297" s="6"/>
    </row>
    <row r="1298" spans="5:17" x14ac:dyDescent="0.2">
      <c r="E1298" s="6"/>
      <c r="F1298" s="6"/>
      <c r="G1298" s="6"/>
      <c r="O1298" s="6"/>
      <c r="Q1298" s="6"/>
    </row>
    <row r="1299" spans="5:17" x14ac:dyDescent="0.2">
      <c r="E1299" s="6"/>
      <c r="F1299" s="6"/>
      <c r="G1299" s="6"/>
      <c r="O1299" s="6"/>
      <c r="Q1299" s="6"/>
    </row>
    <row r="1300" spans="5:17" x14ac:dyDescent="0.2">
      <c r="E1300" s="6"/>
      <c r="F1300" s="6"/>
      <c r="G1300" s="6"/>
      <c r="O1300" s="6"/>
      <c r="Q1300" s="6"/>
    </row>
    <row r="1301" spans="5:17" x14ac:dyDescent="0.2">
      <c r="E1301" s="6"/>
      <c r="F1301" s="6"/>
      <c r="G1301" s="6"/>
      <c r="O1301" s="6"/>
      <c r="Q1301" s="6"/>
    </row>
    <row r="1302" spans="5:17" x14ac:dyDescent="0.2">
      <c r="E1302" s="6"/>
      <c r="F1302" s="6"/>
      <c r="G1302" s="6"/>
      <c r="O1302" s="6"/>
      <c r="Q1302" s="6"/>
    </row>
    <row r="1303" spans="5:17" x14ac:dyDescent="0.2">
      <c r="E1303" s="6"/>
      <c r="F1303" s="6"/>
      <c r="G1303" s="6"/>
      <c r="O1303" s="6"/>
      <c r="Q1303" s="6"/>
    </row>
    <row r="1304" spans="5:17" x14ac:dyDescent="0.2">
      <c r="E1304" s="6"/>
      <c r="F1304" s="6"/>
      <c r="G1304" s="6"/>
      <c r="O1304" s="6"/>
      <c r="Q1304" s="6"/>
    </row>
    <row r="1305" spans="5:17" x14ac:dyDescent="0.2">
      <c r="E1305" s="6"/>
      <c r="F1305" s="6"/>
      <c r="G1305" s="6"/>
      <c r="O1305" s="6"/>
      <c r="Q1305" s="6"/>
    </row>
    <row r="1306" spans="5:17" x14ac:dyDescent="0.2">
      <c r="E1306" s="6"/>
      <c r="F1306" s="6"/>
      <c r="G1306" s="6"/>
      <c r="O1306" s="6"/>
      <c r="Q1306" s="6"/>
    </row>
    <row r="1307" spans="5:17" x14ac:dyDescent="0.2">
      <c r="E1307" s="6"/>
      <c r="F1307" s="6"/>
      <c r="G1307" s="6"/>
      <c r="O1307" s="6"/>
      <c r="Q1307" s="6"/>
    </row>
    <row r="1308" spans="5:17" x14ac:dyDescent="0.2">
      <c r="E1308" s="6"/>
      <c r="F1308" s="6"/>
      <c r="G1308" s="6"/>
      <c r="O1308" s="6"/>
      <c r="Q1308" s="6"/>
    </row>
    <row r="1309" spans="5:17" x14ac:dyDescent="0.2">
      <c r="E1309" s="6"/>
      <c r="F1309" s="6"/>
      <c r="G1309" s="6"/>
      <c r="O1309" s="6"/>
      <c r="Q1309" s="6"/>
    </row>
    <row r="1310" spans="5:17" x14ac:dyDescent="0.2">
      <c r="E1310" s="6"/>
      <c r="F1310" s="6"/>
      <c r="G1310" s="6"/>
      <c r="O1310" s="6"/>
      <c r="Q1310" s="6"/>
    </row>
    <row r="1311" spans="5:17" x14ac:dyDescent="0.2">
      <c r="E1311" s="6"/>
      <c r="F1311" s="6"/>
      <c r="G1311" s="6"/>
      <c r="O1311" s="6"/>
      <c r="Q1311" s="6"/>
    </row>
    <row r="1312" spans="5:17" x14ac:dyDescent="0.2">
      <c r="E1312" s="6"/>
      <c r="F1312" s="6"/>
      <c r="G1312" s="6"/>
      <c r="O1312" s="6"/>
      <c r="Q1312" s="6"/>
    </row>
    <row r="1313" spans="5:17" x14ac:dyDescent="0.2">
      <c r="E1313" s="6"/>
      <c r="F1313" s="6"/>
      <c r="G1313" s="6"/>
      <c r="O1313" s="6"/>
      <c r="Q1313" s="6"/>
    </row>
    <row r="1314" spans="5:17" x14ac:dyDescent="0.2">
      <c r="E1314" s="6"/>
      <c r="F1314" s="6"/>
      <c r="G1314" s="6"/>
      <c r="O1314" s="6"/>
      <c r="Q1314" s="6"/>
    </row>
    <row r="1315" spans="5:17" x14ac:dyDescent="0.2">
      <c r="E1315" s="6"/>
      <c r="F1315" s="6"/>
      <c r="G1315" s="6"/>
      <c r="O1315" s="6"/>
      <c r="Q1315" s="6"/>
    </row>
    <row r="1316" spans="5:17" x14ac:dyDescent="0.2">
      <c r="E1316" s="6"/>
      <c r="F1316" s="6"/>
      <c r="G1316" s="6"/>
      <c r="O1316" s="6"/>
      <c r="Q1316" s="6"/>
    </row>
    <row r="1317" spans="5:17" x14ac:dyDescent="0.2">
      <c r="E1317" s="6"/>
      <c r="F1317" s="6"/>
      <c r="G1317" s="6"/>
      <c r="O1317" s="6"/>
      <c r="Q1317" s="6"/>
    </row>
    <row r="1318" spans="5:17" x14ac:dyDescent="0.2">
      <c r="E1318" s="6"/>
      <c r="F1318" s="6"/>
      <c r="G1318" s="6"/>
      <c r="O1318" s="6"/>
      <c r="Q1318" s="6"/>
    </row>
    <row r="1319" spans="5:17" x14ac:dyDescent="0.2">
      <c r="E1319" s="6"/>
      <c r="F1319" s="6"/>
      <c r="G1319" s="6"/>
      <c r="O1319" s="6"/>
      <c r="Q1319" s="6"/>
    </row>
    <row r="1320" spans="5:17" x14ac:dyDescent="0.2">
      <c r="E1320" s="6"/>
      <c r="F1320" s="6"/>
      <c r="G1320" s="6"/>
      <c r="O1320" s="6"/>
      <c r="Q1320" s="6"/>
    </row>
    <row r="1321" spans="5:17" x14ac:dyDescent="0.2">
      <c r="E1321" s="6"/>
      <c r="F1321" s="6"/>
      <c r="G1321" s="6"/>
      <c r="O1321" s="6"/>
      <c r="Q1321" s="6"/>
    </row>
    <row r="1322" spans="5:17" x14ac:dyDescent="0.2">
      <c r="E1322" s="6"/>
      <c r="F1322" s="6"/>
      <c r="G1322" s="6"/>
      <c r="O1322" s="6"/>
      <c r="Q1322" s="6"/>
    </row>
    <row r="1323" spans="5:17" x14ac:dyDescent="0.2">
      <c r="E1323" s="6"/>
      <c r="F1323" s="6"/>
      <c r="G1323" s="6"/>
      <c r="O1323" s="6"/>
      <c r="Q1323" s="6"/>
    </row>
    <row r="1324" spans="5:17" x14ac:dyDescent="0.2">
      <c r="E1324" s="6"/>
      <c r="F1324" s="6"/>
      <c r="G1324" s="6"/>
      <c r="O1324" s="6"/>
      <c r="Q1324" s="6"/>
    </row>
    <row r="1325" spans="5:17" x14ac:dyDescent="0.2">
      <c r="E1325" s="6"/>
      <c r="F1325" s="6"/>
      <c r="G1325" s="6"/>
      <c r="O1325" s="6"/>
      <c r="Q1325" s="6"/>
    </row>
    <row r="1326" spans="5:17" x14ac:dyDescent="0.2">
      <c r="E1326" s="6"/>
      <c r="F1326" s="6"/>
      <c r="G1326" s="6"/>
      <c r="O1326" s="6"/>
      <c r="Q1326" s="6"/>
    </row>
    <row r="1327" spans="5:17" x14ac:dyDescent="0.2">
      <c r="E1327" s="6"/>
      <c r="F1327" s="6"/>
      <c r="G1327" s="6"/>
      <c r="O1327" s="6"/>
      <c r="Q1327" s="6"/>
    </row>
    <row r="1328" spans="5:17" x14ac:dyDescent="0.2">
      <c r="E1328" s="6"/>
      <c r="F1328" s="6"/>
      <c r="G1328" s="6"/>
      <c r="O1328" s="6"/>
      <c r="Q1328" s="6"/>
    </row>
    <row r="1329" spans="5:17" x14ac:dyDescent="0.2">
      <c r="E1329" s="6"/>
      <c r="F1329" s="6"/>
      <c r="G1329" s="6"/>
      <c r="O1329" s="6"/>
      <c r="Q1329" s="6"/>
    </row>
    <row r="1330" spans="5:17" x14ac:dyDescent="0.2">
      <c r="E1330" s="6"/>
      <c r="F1330" s="6"/>
      <c r="G1330" s="6"/>
      <c r="O1330" s="6"/>
      <c r="Q1330" s="6"/>
    </row>
    <row r="1331" spans="5:17" x14ac:dyDescent="0.2">
      <c r="E1331" s="6"/>
      <c r="F1331" s="6"/>
      <c r="G1331" s="6"/>
      <c r="O1331" s="6"/>
      <c r="Q1331" s="6"/>
    </row>
    <row r="1332" spans="5:17" x14ac:dyDescent="0.2">
      <c r="E1332" s="6"/>
      <c r="F1332" s="6"/>
      <c r="G1332" s="6"/>
      <c r="O1332" s="6"/>
      <c r="Q1332" s="6"/>
    </row>
    <row r="1333" spans="5:17" x14ac:dyDescent="0.2">
      <c r="E1333" s="6"/>
      <c r="F1333" s="6"/>
      <c r="G1333" s="6"/>
      <c r="O1333" s="6"/>
      <c r="Q1333" s="6"/>
    </row>
    <row r="1334" spans="5:17" x14ac:dyDescent="0.2">
      <c r="E1334" s="6"/>
      <c r="F1334" s="6"/>
      <c r="G1334" s="6"/>
      <c r="O1334" s="6"/>
      <c r="Q1334" s="6"/>
    </row>
    <row r="1335" spans="5:17" x14ac:dyDescent="0.2">
      <c r="E1335" s="6"/>
      <c r="F1335" s="6"/>
      <c r="G1335" s="6"/>
      <c r="O1335" s="6"/>
      <c r="Q1335" s="6"/>
    </row>
    <row r="1336" spans="5:17" x14ac:dyDescent="0.2">
      <c r="E1336" s="6"/>
      <c r="F1336" s="6"/>
      <c r="G1336" s="6"/>
      <c r="O1336" s="6"/>
      <c r="Q1336" s="6"/>
    </row>
    <row r="1337" spans="5:17" x14ac:dyDescent="0.2">
      <c r="E1337" s="6"/>
      <c r="F1337" s="6"/>
      <c r="G1337" s="6"/>
      <c r="O1337" s="6"/>
      <c r="Q1337" s="6"/>
    </row>
    <row r="1338" spans="5:17" x14ac:dyDescent="0.2">
      <c r="E1338" s="6"/>
      <c r="F1338" s="6"/>
      <c r="G1338" s="6"/>
      <c r="O1338" s="6"/>
      <c r="Q1338" s="6"/>
    </row>
    <row r="1339" spans="5:17" x14ac:dyDescent="0.2">
      <c r="E1339" s="6"/>
      <c r="F1339" s="6"/>
      <c r="G1339" s="6"/>
      <c r="O1339" s="6"/>
      <c r="Q1339" s="6"/>
    </row>
    <row r="1340" spans="5:17" x14ac:dyDescent="0.2">
      <c r="E1340" s="6"/>
      <c r="F1340" s="6"/>
      <c r="G1340" s="6"/>
      <c r="O1340" s="6"/>
      <c r="Q1340" s="6"/>
    </row>
    <row r="1341" spans="5:17" x14ac:dyDescent="0.2">
      <c r="E1341" s="6"/>
      <c r="F1341" s="6"/>
      <c r="G1341" s="6"/>
      <c r="O1341" s="6"/>
      <c r="Q1341" s="6"/>
    </row>
    <row r="1342" spans="5:17" x14ac:dyDescent="0.2">
      <c r="E1342" s="6"/>
      <c r="F1342" s="6"/>
      <c r="G1342" s="6"/>
      <c r="O1342" s="6"/>
      <c r="Q1342" s="6"/>
    </row>
    <row r="1343" spans="5:17" x14ac:dyDescent="0.2">
      <c r="E1343" s="6"/>
      <c r="F1343" s="6"/>
      <c r="G1343" s="6"/>
      <c r="O1343" s="6"/>
      <c r="Q1343" s="6"/>
    </row>
    <row r="1344" spans="5:17" x14ac:dyDescent="0.2">
      <c r="E1344" s="6"/>
      <c r="F1344" s="6"/>
      <c r="G1344" s="6"/>
      <c r="O1344" s="6"/>
      <c r="Q1344" s="6"/>
    </row>
    <row r="1345" spans="5:17" x14ac:dyDescent="0.2">
      <c r="E1345" s="6"/>
      <c r="F1345" s="6"/>
      <c r="G1345" s="6"/>
      <c r="O1345" s="6"/>
      <c r="Q1345" s="6"/>
    </row>
    <row r="1346" spans="5:17" x14ac:dyDescent="0.2">
      <c r="E1346" s="6"/>
      <c r="F1346" s="6"/>
      <c r="G1346" s="6"/>
      <c r="O1346" s="6"/>
      <c r="Q1346" s="6"/>
    </row>
    <row r="1347" spans="5:17" x14ac:dyDescent="0.2">
      <c r="E1347" s="6"/>
      <c r="F1347" s="6"/>
      <c r="G1347" s="6"/>
      <c r="O1347" s="6"/>
      <c r="Q1347" s="6"/>
    </row>
    <row r="1348" spans="5:17" x14ac:dyDescent="0.2">
      <c r="E1348" s="6"/>
      <c r="F1348" s="6"/>
      <c r="G1348" s="6"/>
      <c r="O1348" s="6"/>
      <c r="Q1348" s="6"/>
    </row>
    <row r="1349" spans="5:17" x14ac:dyDescent="0.2">
      <c r="E1349" s="6"/>
      <c r="F1349" s="6"/>
      <c r="G1349" s="6"/>
      <c r="O1349" s="6"/>
      <c r="Q1349" s="6"/>
    </row>
    <row r="1350" spans="5:17" x14ac:dyDescent="0.2">
      <c r="E1350" s="6"/>
      <c r="F1350" s="6"/>
      <c r="G1350" s="6"/>
      <c r="O1350" s="6"/>
      <c r="Q1350" s="6"/>
    </row>
    <row r="1351" spans="5:17" x14ac:dyDescent="0.2">
      <c r="E1351" s="6"/>
      <c r="F1351" s="6"/>
      <c r="G1351" s="6"/>
      <c r="O1351" s="6"/>
      <c r="Q1351" s="6"/>
    </row>
    <row r="1352" spans="5:17" x14ac:dyDescent="0.2">
      <c r="E1352" s="6"/>
      <c r="F1352" s="6"/>
      <c r="G1352" s="6"/>
      <c r="O1352" s="6"/>
      <c r="Q1352" s="6"/>
    </row>
    <row r="1353" spans="5:17" x14ac:dyDescent="0.2">
      <c r="E1353" s="6"/>
      <c r="F1353" s="6"/>
      <c r="G1353" s="6"/>
      <c r="O1353" s="6"/>
      <c r="Q1353" s="6"/>
    </row>
    <row r="1354" spans="5:17" x14ac:dyDescent="0.2">
      <c r="E1354" s="6"/>
      <c r="F1354" s="6"/>
      <c r="G1354" s="6"/>
      <c r="O1354" s="6"/>
      <c r="Q1354" s="6"/>
    </row>
    <row r="1355" spans="5:17" x14ac:dyDescent="0.2">
      <c r="E1355" s="6"/>
      <c r="F1355" s="6"/>
      <c r="G1355" s="6"/>
      <c r="O1355" s="6"/>
      <c r="Q1355" s="6"/>
    </row>
    <row r="1356" spans="5:17" x14ac:dyDescent="0.2">
      <c r="E1356" s="6"/>
      <c r="F1356" s="6"/>
      <c r="G1356" s="6"/>
      <c r="O1356" s="6"/>
      <c r="Q1356" s="6"/>
    </row>
    <row r="1357" spans="5:17" x14ac:dyDescent="0.2">
      <c r="E1357" s="6"/>
      <c r="F1357" s="6"/>
      <c r="G1357" s="6"/>
      <c r="O1357" s="6"/>
      <c r="Q1357" s="6"/>
    </row>
    <row r="1358" spans="5:17" x14ac:dyDescent="0.2">
      <c r="E1358" s="6"/>
      <c r="F1358" s="6"/>
      <c r="G1358" s="6"/>
      <c r="O1358" s="6"/>
      <c r="Q1358" s="6"/>
    </row>
    <row r="1359" spans="5:17" x14ac:dyDescent="0.2">
      <c r="E1359" s="6"/>
      <c r="F1359" s="6"/>
      <c r="G1359" s="6"/>
      <c r="O1359" s="6"/>
      <c r="Q1359" s="6"/>
    </row>
    <row r="1360" spans="5:17" x14ac:dyDescent="0.2">
      <c r="E1360" s="6"/>
      <c r="F1360" s="6"/>
      <c r="G1360" s="6"/>
      <c r="O1360" s="6"/>
      <c r="Q1360" s="6"/>
    </row>
    <row r="1361" spans="5:17" x14ac:dyDescent="0.2">
      <c r="E1361" s="6"/>
      <c r="F1361" s="6"/>
      <c r="G1361" s="6"/>
      <c r="O1361" s="6"/>
      <c r="Q1361" s="6"/>
    </row>
    <row r="1362" spans="5:17" x14ac:dyDescent="0.2">
      <c r="E1362" s="6"/>
      <c r="F1362" s="6"/>
      <c r="G1362" s="6"/>
      <c r="O1362" s="6"/>
      <c r="Q1362" s="6"/>
    </row>
    <row r="1363" spans="5:17" x14ac:dyDescent="0.2">
      <c r="E1363" s="6"/>
      <c r="F1363" s="6"/>
      <c r="G1363" s="6"/>
      <c r="O1363" s="6"/>
      <c r="Q1363" s="6"/>
    </row>
    <row r="1364" spans="5:17" x14ac:dyDescent="0.2">
      <c r="E1364" s="6"/>
      <c r="F1364" s="6"/>
      <c r="G1364" s="6"/>
      <c r="O1364" s="6"/>
      <c r="Q1364" s="6"/>
    </row>
    <row r="1365" spans="5:17" x14ac:dyDescent="0.2">
      <c r="E1365" s="6"/>
      <c r="F1365" s="6"/>
      <c r="G1365" s="6"/>
      <c r="O1365" s="6"/>
      <c r="Q1365" s="6"/>
    </row>
    <row r="1366" spans="5:17" x14ac:dyDescent="0.2">
      <c r="E1366" s="6"/>
      <c r="F1366" s="6"/>
      <c r="G1366" s="6"/>
      <c r="O1366" s="6"/>
      <c r="Q1366" s="6"/>
    </row>
    <row r="1367" spans="5:17" x14ac:dyDescent="0.2">
      <c r="E1367" s="6"/>
      <c r="F1367" s="6"/>
      <c r="G1367" s="6"/>
      <c r="O1367" s="6"/>
      <c r="Q1367" s="6"/>
    </row>
    <row r="1368" spans="5:17" x14ac:dyDescent="0.2">
      <c r="E1368" s="6"/>
      <c r="F1368" s="6"/>
      <c r="G1368" s="6"/>
      <c r="O1368" s="6"/>
      <c r="Q1368" s="6"/>
    </row>
    <row r="1369" spans="5:17" x14ac:dyDescent="0.2">
      <c r="E1369" s="6"/>
      <c r="F1369" s="6"/>
      <c r="G1369" s="6"/>
      <c r="O1369" s="6"/>
      <c r="Q1369" s="6"/>
    </row>
    <row r="1370" spans="5:17" x14ac:dyDescent="0.2">
      <c r="E1370" s="6"/>
      <c r="F1370" s="6"/>
      <c r="G1370" s="6"/>
      <c r="O1370" s="6"/>
      <c r="Q1370" s="6"/>
    </row>
    <row r="1371" spans="5:17" x14ac:dyDescent="0.2">
      <c r="E1371" s="6"/>
      <c r="F1371" s="6"/>
      <c r="G1371" s="6"/>
      <c r="O1371" s="6"/>
      <c r="Q1371" s="6"/>
    </row>
    <row r="1372" spans="5:17" x14ac:dyDescent="0.2">
      <c r="E1372" s="6"/>
      <c r="F1372" s="6"/>
      <c r="G1372" s="6"/>
      <c r="O1372" s="6"/>
      <c r="Q1372" s="6"/>
    </row>
    <row r="1373" spans="5:17" x14ac:dyDescent="0.2">
      <c r="E1373" s="6"/>
      <c r="F1373" s="6"/>
      <c r="G1373" s="6"/>
      <c r="O1373" s="6"/>
      <c r="Q1373" s="6"/>
    </row>
    <row r="1374" spans="5:17" x14ac:dyDescent="0.2">
      <c r="E1374" s="6"/>
      <c r="F1374" s="6"/>
      <c r="G1374" s="6"/>
      <c r="O1374" s="6"/>
      <c r="Q1374" s="6"/>
    </row>
    <row r="1375" spans="5:17" x14ac:dyDescent="0.2">
      <c r="E1375" s="6"/>
      <c r="F1375" s="6"/>
      <c r="G1375" s="6"/>
      <c r="O1375" s="6"/>
      <c r="Q1375" s="6"/>
    </row>
    <row r="1376" spans="5:17" x14ac:dyDescent="0.2">
      <c r="E1376" s="6"/>
      <c r="F1376" s="6"/>
      <c r="G1376" s="6"/>
      <c r="O1376" s="6"/>
      <c r="Q1376" s="6"/>
    </row>
    <row r="1377" spans="5:17" x14ac:dyDescent="0.2">
      <c r="E1377" s="6"/>
      <c r="F1377" s="6"/>
      <c r="G1377" s="6"/>
      <c r="O1377" s="6"/>
      <c r="Q1377" s="6"/>
    </row>
    <row r="1378" spans="5:17" x14ac:dyDescent="0.2">
      <c r="E1378" s="6"/>
      <c r="F1378" s="6"/>
      <c r="G1378" s="6"/>
      <c r="O1378" s="6"/>
      <c r="Q1378" s="6"/>
    </row>
    <row r="1379" spans="5:17" x14ac:dyDescent="0.2">
      <c r="E1379" s="6"/>
      <c r="F1379" s="6"/>
      <c r="G1379" s="6"/>
      <c r="O1379" s="6"/>
      <c r="Q1379" s="6"/>
    </row>
    <row r="1380" spans="5:17" x14ac:dyDescent="0.2">
      <c r="E1380" s="6"/>
      <c r="F1380" s="6"/>
      <c r="G1380" s="6"/>
      <c r="O1380" s="6"/>
      <c r="Q1380" s="6"/>
    </row>
    <row r="1381" spans="5:17" x14ac:dyDescent="0.2">
      <c r="E1381" s="6"/>
      <c r="F1381" s="6"/>
      <c r="G1381" s="6"/>
      <c r="O1381" s="6"/>
      <c r="Q1381" s="6"/>
    </row>
    <row r="1382" spans="5:17" x14ac:dyDescent="0.2">
      <c r="E1382" s="6"/>
      <c r="F1382" s="6"/>
      <c r="G1382" s="6"/>
      <c r="O1382" s="6"/>
      <c r="Q1382" s="6"/>
    </row>
    <row r="1383" spans="5:17" x14ac:dyDescent="0.2">
      <c r="E1383" s="6"/>
      <c r="F1383" s="6"/>
      <c r="G1383" s="6"/>
      <c r="O1383" s="6"/>
      <c r="Q1383" s="6"/>
    </row>
    <row r="1384" spans="5:17" x14ac:dyDescent="0.2">
      <c r="E1384" s="6"/>
      <c r="F1384" s="6"/>
      <c r="G1384" s="6"/>
      <c r="O1384" s="6"/>
      <c r="Q1384" s="6"/>
    </row>
    <row r="1385" spans="5:17" x14ac:dyDescent="0.2">
      <c r="E1385" s="6"/>
      <c r="F1385" s="6"/>
      <c r="G1385" s="6"/>
      <c r="O1385" s="6"/>
      <c r="Q1385" s="6"/>
    </row>
    <row r="1386" spans="5:17" x14ac:dyDescent="0.2">
      <c r="E1386" s="6"/>
      <c r="F1386" s="6"/>
      <c r="G1386" s="6"/>
      <c r="O1386" s="6"/>
      <c r="Q1386" s="6"/>
    </row>
    <row r="1387" spans="5:17" x14ac:dyDescent="0.2">
      <c r="E1387" s="6"/>
      <c r="F1387" s="6"/>
      <c r="G1387" s="6"/>
      <c r="O1387" s="6"/>
      <c r="Q1387" s="6"/>
    </row>
    <row r="1388" spans="5:17" x14ac:dyDescent="0.2">
      <c r="E1388" s="6"/>
      <c r="F1388" s="6"/>
      <c r="G1388" s="6"/>
      <c r="O1388" s="6"/>
      <c r="Q1388" s="6"/>
    </row>
    <row r="1389" spans="5:17" x14ac:dyDescent="0.2">
      <c r="E1389" s="6"/>
      <c r="F1389" s="6"/>
      <c r="G1389" s="6"/>
      <c r="O1389" s="6"/>
      <c r="Q1389" s="6"/>
    </row>
    <row r="1390" spans="5:17" x14ac:dyDescent="0.2">
      <c r="E1390" s="6"/>
      <c r="F1390" s="6"/>
      <c r="G1390" s="6"/>
      <c r="O1390" s="6"/>
      <c r="Q1390" s="6"/>
    </row>
    <row r="1391" spans="5:17" x14ac:dyDescent="0.2">
      <c r="E1391" s="6"/>
      <c r="F1391" s="6"/>
      <c r="G1391" s="6"/>
      <c r="O1391" s="6"/>
      <c r="Q1391" s="6"/>
    </row>
    <row r="1392" spans="5:17" x14ac:dyDescent="0.2">
      <c r="E1392" s="6"/>
      <c r="F1392" s="6"/>
      <c r="G1392" s="6"/>
      <c r="O1392" s="6"/>
      <c r="Q1392" s="6"/>
    </row>
    <row r="1393" spans="5:17" x14ac:dyDescent="0.2">
      <c r="E1393" s="6"/>
      <c r="F1393" s="6"/>
      <c r="G1393" s="6"/>
      <c r="O1393" s="6"/>
      <c r="Q1393" s="6"/>
    </row>
    <row r="1394" spans="5:17" x14ac:dyDescent="0.2">
      <c r="E1394" s="6"/>
      <c r="F1394" s="6"/>
      <c r="G1394" s="6"/>
      <c r="O1394" s="6"/>
      <c r="Q1394" s="6"/>
    </row>
    <row r="1395" spans="5:17" x14ac:dyDescent="0.2">
      <c r="E1395" s="6"/>
      <c r="F1395" s="6"/>
      <c r="G1395" s="6"/>
      <c r="O1395" s="6"/>
      <c r="Q1395" s="6"/>
    </row>
    <row r="1396" spans="5:17" x14ac:dyDescent="0.2">
      <c r="E1396" s="6"/>
      <c r="F1396" s="6"/>
      <c r="G1396" s="6"/>
      <c r="O1396" s="6"/>
      <c r="Q1396" s="6"/>
    </row>
    <row r="1397" spans="5:17" x14ac:dyDescent="0.2">
      <c r="E1397" s="6"/>
      <c r="F1397" s="6"/>
      <c r="G1397" s="6"/>
      <c r="O1397" s="6"/>
      <c r="Q1397" s="6"/>
    </row>
    <row r="1398" spans="5:17" x14ac:dyDescent="0.2">
      <c r="E1398" s="6"/>
      <c r="F1398" s="6"/>
      <c r="G1398" s="6"/>
      <c r="O1398" s="6"/>
      <c r="Q1398" s="6"/>
    </row>
    <row r="1399" spans="5:17" x14ac:dyDescent="0.2">
      <c r="E1399" s="6"/>
      <c r="F1399" s="6"/>
      <c r="G1399" s="6"/>
      <c r="O1399" s="6"/>
      <c r="Q1399" s="6"/>
    </row>
    <row r="1400" spans="5:17" x14ac:dyDescent="0.2">
      <c r="E1400" s="6"/>
      <c r="F1400" s="6"/>
      <c r="G1400" s="6"/>
      <c r="O1400" s="6"/>
      <c r="Q1400" s="6"/>
    </row>
    <row r="1401" spans="5:17" x14ac:dyDescent="0.2">
      <c r="E1401" s="6"/>
      <c r="F1401" s="6"/>
      <c r="G1401" s="6"/>
      <c r="O1401" s="6"/>
      <c r="Q1401" s="6"/>
    </row>
    <row r="1402" spans="5:17" x14ac:dyDescent="0.2">
      <c r="E1402" s="6"/>
      <c r="F1402" s="6"/>
      <c r="G1402" s="6"/>
      <c r="O1402" s="6"/>
      <c r="Q1402" s="6"/>
    </row>
    <row r="1403" spans="5:17" x14ac:dyDescent="0.2">
      <c r="E1403" s="6"/>
      <c r="F1403" s="6"/>
      <c r="G1403" s="6"/>
      <c r="O1403" s="6"/>
      <c r="Q1403" s="6"/>
    </row>
    <row r="1404" spans="5:17" x14ac:dyDescent="0.2">
      <c r="E1404" s="6"/>
      <c r="F1404" s="6"/>
      <c r="G1404" s="6"/>
      <c r="O1404" s="6"/>
      <c r="Q1404" s="6"/>
    </row>
    <row r="1405" spans="5:17" x14ac:dyDescent="0.2">
      <c r="E1405" s="6"/>
      <c r="F1405" s="6"/>
      <c r="G1405" s="6"/>
      <c r="O1405" s="6"/>
      <c r="Q1405" s="6"/>
    </row>
    <row r="1406" spans="5:17" x14ac:dyDescent="0.2">
      <c r="E1406" s="6"/>
      <c r="F1406" s="6"/>
      <c r="G1406" s="6"/>
      <c r="O1406" s="6"/>
      <c r="Q1406" s="6"/>
    </row>
    <row r="1407" spans="5:17" x14ac:dyDescent="0.2">
      <c r="E1407" s="6"/>
      <c r="F1407" s="6"/>
      <c r="G1407" s="6"/>
      <c r="O1407" s="6"/>
      <c r="Q1407" s="6"/>
    </row>
    <row r="1408" spans="5:17" x14ac:dyDescent="0.2">
      <c r="E1408" s="6"/>
      <c r="F1408" s="6"/>
      <c r="G1408" s="6"/>
      <c r="O1408" s="6"/>
      <c r="Q1408" s="6"/>
    </row>
    <row r="1409" spans="5:17" x14ac:dyDescent="0.2">
      <c r="E1409" s="6"/>
      <c r="F1409" s="6"/>
      <c r="G1409" s="6"/>
      <c r="O1409" s="6"/>
      <c r="Q1409" s="6"/>
    </row>
    <row r="1410" spans="5:17" x14ac:dyDescent="0.2">
      <c r="E1410" s="6"/>
      <c r="F1410" s="6"/>
      <c r="G1410" s="6"/>
      <c r="O1410" s="6"/>
      <c r="Q1410" s="6"/>
    </row>
    <row r="1411" spans="5:17" x14ac:dyDescent="0.2">
      <c r="E1411" s="6"/>
      <c r="F1411" s="6"/>
      <c r="G1411" s="6"/>
      <c r="O1411" s="6"/>
      <c r="Q1411" s="6"/>
    </row>
    <row r="1412" spans="5:17" x14ac:dyDescent="0.2">
      <c r="E1412" s="6"/>
      <c r="F1412" s="6"/>
      <c r="G1412" s="6"/>
      <c r="O1412" s="6"/>
      <c r="Q1412" s="6"/>
    </row>
    <row r="1413" spans="5:17" x14ac:dyDescent="0.2">
      <c r="E1413" s="6"/>
      <c r="F1413" s="6"/>
      <c r="G1413" s="6"/>
      <c r="O1413" s="6"/>
      <c r="Q1413" s="6"/>
    </row>
    <row r="1414" spans="5:17" x14ac:dyDescent="0.2">
      <c r="E1414" s="6"/>
      <c r="F1414" s="6"/>
      <c r="G1414" s="6"/>
      <c r="O1414" s="6"/>
      <c r="Q1414" s="6"/>
    </row>
    <row r="1415" spans="5:17" x14ac:dyDescent="0.2">
      <c r="E1415" s="6"/>
      <c r="F1415" s="6"/>
      <c r="G1415" s="6"/>
      <c r="O1415" s="6"/>
      <c r="Q1415" s="6"/>
    </row>
    <row r="1416" spans="5:17" x14ac:dyDescent="0.2">
      <c r="E1416" s="6"/>
      <c r="F1416" s="6"/>
      <c r="G1416" s="6"/>
      <c r="O1416" s="6"/>
      <c r="Q1416" s="6"/>
    </row>
    <row r="1417" spans="5:17" x14ac:dyDescent="0.2">
      <c r="E1417" s="6"/>
      <c r="F1417" s="6"/>
      <c r="G1417" s="6"/>
      <c r="O1417" s="6"/>
      <c r="Q1417" s="6"/>
    </row>
    <row r="1418" spans="5:17" x14ac:dyDescent="0.2">
      <c r="E1418" s="6"/>
      <c r="F1418" s="6"/>
      <c r="G1418" s="6"/>
      <c r="O1418" s="6"/>
      <c r="Q1418" s="6"/>
    </row>
    <row r="1419" spans="5:17" x14ac:dyDescent="0.2">
      <c r="E1419" s="6"/>
      <c r="F1419" s="6"/>
      <c r="G1419" s="6"/>
      <c r="O1419" s="6"/>
      <c r="Q1419" s="6"/>
    </row>
    <row r="1420" spans="5:17" x14ac:dyDescent="0.2">
      <c r="E1420" s="6"/>
      <c r="F1420" s="6"/>
      <c r="G1420" s="6"/>
      <c r="O1420" s="6"/>
      <c r="Q1420" s="6"/>
    </row>
    <row r="1421" spans="5:17" x14ac:dyDescent="0.2">
      <c r="E1421" s="6"/>
      <c r="F1421" s="6"/>
      <c r="G1421" s="6"/>
      <c r="O1421" s="6"/>
      <c r="Q1421" s="6"/>
    </row>
    <row r="1422" spans="5:17" x14ac:dyDescent="0.2">
      <c r="E1422" s="6"/>
      <c r="F1422" s="6"/>
      <c r="G1422" s="6"/>
      <c r="O1422" s="6"/>
      <c r="Q1422" s="6"/>
    </row>
    <row r="1423" spans="5:17" x14ac:dyDescent="0.2">
      <c r="E1423" s="6"/>
      <c r="F1423" s="6"/>
      <c r="G1423" s="6"/>
      <c r="O1423" s="6"/>
      <c r="Q1423" s="6"/>
    </row>
    <row r="1424" spans="5:17" x14ac:dyDescent="0.2">
      <c r="E1424" s="6"/>
      <c r="F1424" s="6"/>
      <c r="G1424" s="6"/>
      <c r="O1424" s="6"/>
      <c r="Q1424" s="6"/>
    </row>
    <row r="1425" spans="5:17" x14ac:dyDescent="0.2">
      <c r="E1425" s="6"/>
      <c r="F1425" s="6"/>
      <c r="G1425" s="6"/>
      <c r="O1425" s="6"/>
      <c r="Q1425" s="6"/>
    </row>
    <row r="1426" spans="5:17" x14ac:dyDescent="0.2">
      <c r="E1426" s="6"/>
      <c r="F1426" s="6"/>
      <c r="G1426" s="6"/>
      <c r="O1426" s="6"/>
      <c r="Q1426" s="6"/>
    </row>
    <row r="1427" spans="5:17" x14ac:dyDescent="0.2">
      <c r="E1427" s="6"/>
      <c r="F1427" s="6"/>
      <c r="G1427" s="6"/>
      <c r="O1427" s="6"/>
      <c r="Q1427" s="6"/>
    </row>
    <row r="1428" spans="5:17" x14ac:dyDescent="0.2">
      <c r="E1428" s="6"/>
      <c r="F1428" s="6"/>
      <c r="G1428" s="6"/>
      <c r="O1428" s="6"/>
      <c r="Q1428" s="6"/>
    </row>
    <row r="1429" spans="5:17" x14ac:dyDescent="0.2">
      <c r="E1429" s="6"/>
      <c r="F1429" s="6"/>
      <c r="G1429" s="6"/>
      <c r="O1429" s="6"/>
      <c r="Q1429" s="6"/>
    </row>
    <row r="1430" spans="5:17" x14ac:dyDescent="0.2">
      <c r="E1430" s="6"/>
      <c r="F1430" s="6"/>
      <c r="G1430" s="6"/>
      <c r="O1430" s="6"/>
      <c r="Q1430" s="6"/>
    </row>
    <row r="1431" spans="5:17" x14ac:dyDescent="0.2">
      <c r="E1431" s="6"/>
      <c r="F1431" s="6"/>
      <c r="G1431" s="6"/>
      <c r="O1431" s="6"/>
      <c r="Q1431" s="6"/>
    </row>
    <row r="1432" spans="5:17" x14ac:dyDescent="0.2">
      <c r="E1432" s="6"/>
      <c r="F1432" s="6"/>
      <c r="G1432" s="6"/>
      <c r="O1432" s="6"/>
      <c r="Q1432" s="6"/>
    </row>
    <row r="1433" spans="5:17" x14ac:dyDescent="0.2">
      <c r="E1433" s="6"/>
      <c r="F1433" s="6"/>
      <c r="G1433" s="6"/>
      <c r="O1433" s="6"/>
      <c r="Q1433" s="6"/>
    </row>
    <row r="1434" spans="5:17" x14ac:dyDescent="0.2">
      <c r="E1434" s="6"/>
      <c r="F1434" s="6"/>
      <c r="G1434" s="6"/>
      <c r="O1434" s="6"/>
      <c r="Q1434" s="6"/>
    </row>
    <row r="1435" spans="5:17" x14ac:dyDescent="0.2">
      <c r="E1435" s="6"/>
      <c r="F1435" s="6"/>
      <c r="G1435" s="6"/>
      <c r="O1435" s="6"/>
      <c r="Q1435" s="6"/>
    </row>
    <row r="1436" spans="5:17" x14ac:dyDescent="0.2">
      <c r="E1436" s="6"/>
      <c r="F1436" s="6"/>
      <c r="G1436" s="6"/>
      <c r="O1436" s="6"/>
      <c r="Q1436" s="6"/>
    </row>
    <row r="1437" spans="5:17" x14ac:dyDescent="0.2">
      <c r="E1437" s="6"/>
      <c r="F1437" s="6"/>
      <c r="G1437" s="6"/>
      <c r="O1437" s="6"/>
      <c r="Q1437" s="6"/>
    </row>
    <row r="1438" spans="5:17" x14ac:dyDescent="0.2">
      <c r="E1438" s="6"/>
      <c r="F1438" s="6"/>
      <c r="G1438" s="6"/>
      <c r="O1438" s="6"/>
      <c r="Q1438" s="6"/>
    </row>
    <row r="1439" spans="5:17" x14ac:dyDescent="0.2">
      <c r="E1439" s="6"/>
      <c r="F1439" s="6"/>
      <c r="G1439" s="6"/>
      <c r="O1439" s="6"/>
      <c r="Q1439" s="6"/>
    </row>
    <row r="1440" spans="5:17" x14ac:dyDescent="0.2">
      <c r="E1440" s="6"/>
      <c r="F1440" s="6"/>
      <c r="G1440" s="6"/>
      <c r="O1440" s="6"/>
      <c r="Q1440" s="6"/>
    </row>
    <row r="1441" spans="5:17" x14ac:dyDescent="0.2">
      <c r="E1441" s="6"/>
      <c r="F1441" s="6"/>
      <c r="G1441" s="6"/>
      <c r="O1441" s="6"/>
      <c r="Q1441" s="6"/>
    </row>
    <row r="1442" spans="5:17" x14ac:dyDescent="0.2">
      <c r="E1442" s="6"/>
      <c r="F1442" s="6"/>
      <c r="G1442" s="6"/>
      <c r="O1442" s="6"/>
      <c r="Q1442" s="6"/>
    </row>
    <row r="1443" spans="5:17" x14ac:dyDescent="0.2">
      <c r="E1443" s="6"/>
      <c r="F1443" s="6"/>
      <c r="G1443" s="6"/>
      <c r="O1443" s="6"/>
      <c r="Q1443" s="6"/>
    </row>
    <row r="1444" spans="5:17" x14ac:dyDescent="0.2">
      <c r="E1444" s="6"/>
      <c r="F1444" s="6"/>
      <c r="G1444" s="6"/>
      <c r="O1444" s="6"/>
      <c r="Q1444" s="6"/>
    </row>
    <row r="1445" spans="5:17" x14ac:dyDescent="0.2">
      <c r="E1445" s="6"/>
      <c r="F1445" s="6"/>
      <c r="G1445" s="6"/>
      <c r="O1445" s="6"/>
      <c r="Q1445" s="6"/>
    </row>
    <row r="1446" spans="5:17" x14ac:dyDescent="0.2">
      <c r="E1446" s="6"/>
      <c r="F1446" s="6"/>
      <c r="G1446" s="6"/>
      <c r="O1446" s="6"/>
      <c r="Q1446" s="6"/>
    </row>
    <row r="1447" spans="5:17" x14ac:dyDescent="0.2">
      <c r="E1447" s="6"/>
      <c r="F1447" s="6"/>
      <c r="G1447" s="6"/>
      <c r="O1447" s="6"/>
      <c r="Q1447" s="6"/>
    </row>
    <row r="1448" spans="5:17" x14ac:dyDescent="0.2">
      <c r="E1448" s="6"/>
      <c r="F1448" s="6"/>
      <c r="G1448" s="6"/>
      <c r="O1448" s="6"/>
      <c r="Q1448" s="6"/>
    </row>
    <row r="1449" spans="5:17" x14ac:dyDescent="0.2">
      <c r="E1449" s="6"/>
      <c r="F1449" s="6"/>
      <c r="G1449" s="6"/>
      <c r="O1449" s="6"/>
      <c r="Q1449" s="6"/>
    </row>
    <row r="1450" spans="5:17" x14ac:dyDescent="0.2">
      <c r="E1450" s="6"/>
      <c r="F1450" s="6"/>
      <c r="G1450" s="6"/>
      <c r="O1450" s="6"/>
      <c r="Q1450" s="6"/>
    </row>
    <row r="1451" spans="5:17" x14ac:dyDescent="0.2">
      <c r="E1451" s="6"/>
      <c r="F1451" s="6"/>
      <c r="G1451" s="6"/>
      <c r="O1451" s="6"/>
      <c r="Q1451" s="6"/>
    </row>
    <row r="1452" spans="5:17" x14ac:dyDescent="0.2">
      <c r="E1452" s="6"/>
      <c r="F1452" s="6"/>
      <c r="G1452" s="6"/>
      <c r="O1452" s="6"/>
      <c r="Q1452" s="6"/>
    </row>
    <row r="1453" spans="5:17" x14ac:dyDescent="0.2">
      <c r="E1453" s="6"/>
      <c r="F1453" s="6"/>
      <c r="G1453" s="6"/>
      <c r="O1453" s="6"/>
      <c r="Q1453" s="6"/>
    </row>
    <row r="1454" spans="5:17" x14ac:dyDescent="0.2">
      <c r="E1454" s="6"/>
      <c r="F1454" s="6"/>
      <c r="G1454" s="6"/>
      <c r="O1454" s="6"/>
      <c r="Q1454" s="6"/>
    </row>
    <row r="1455" spans="5:17" x14ac:dyDescent="0.2">
      <c r="E1455" s="6"/>
      <c r="F1455" s="6"/>
      <c r="G1455" s="6"/>
      <c r="O1455" s="6"/>
      <c r="Q1455" s="6"/>
    </row>
    <row r="1456" spans="5:17" x14ac:dyDescent="0.2">
      <c r="E1456" s="6"/>
      <c r="F1456" s="6"/>
      <c r="G1456" s="6"/>
      <c r="O1456" s="6"/>
      <c r="Q1456" s="6"/>
    </row>
    <row r="1457" spans="5:17" x14ac:dyDescent="0.2">
      <c r="E1457" s="6"/>
      <c r="F1457" s="6"/>
      <c r="G1457" s="6"/>
      <c r="O1457" s="6"/>
      <c r="Q1457" s="6"/>
    </row>
    <row r="1458" spans="5:17" x14ac:dyDescent="0.2">
      <c r="E1458" s="6"/>
      <c r="F1458" s="6"/>
      <c r="G1458" s="6"/>
      <c r="O1458" s="6"/>
      <c r="Q1458" s="6"/>
    </row>
    <row r="1459" spans="5:17" x14ac:dyDescent="0.2">
      <c r="E1459" s="6"/>
      <c r="F1459" s="6"/>
      <c r="G1459" s="6"/>
      <c r="O1459" s="6"/>
      <c r="Q1459" s="6"/>
    </row>
    <row r="1460" spans="5:17" x14ac:dyDescent="0.2">
      <c r="E1460" s="6"/>
      <c r="F1460" s="6"/>
      <c r="G1460" s="6"/>
      <c r="O1460" s="6"/>
      <c r="Q1460" s="6"/>
    </row>
    <row r="1461" spans="5:17" x14ac:dyDescent="0.2">
      <c r="E1461" s="6"/>
      <c r="F1461" s="6"/>
      <c r="G1461" s="6"/>
      <c r="O1461" s="6"/>
      <c r="Q1461" s="6"/>
    </row>
    <row r="1462" spans="5:17" x14ac:dyDescent="0.2">
      <c r="E1462" s="6"/>
      <c r="F1462" s="6"/>
      <c r="G1462" s="6"/>
      <c r="O1462" s="6"/>
      <c r="Q1462" s="6"/>
    </row>
    <row r="1463" spans="5:17" x14ac:dyDescent="0.2">
      <c r="E1463" s="6"/>
      <c r="F1463" s="6"/>
      <c r="G1463" s="6"/>
      <c r="O1463" s="6"/>
      <c r="Q1463" s="6"/>
    </row>
    <row r="1464" spans="5:17" x14ac:dyDescent="0.2">
      <c r="E1464" s="6"/>
      <c r="F1464" s="6"/>
      <c r="G1464" s="6"/>
      <c r="O1464" s="6"/>
      <c r="Q1464" s="6"/>
    </row>
    <row r="1465" spans="5:17" x14ac:dyDescent="0.2">
      <c r="E1465" s="6"/>
      <c r="F1465" s="6"/>
      <c r="G1465" s="6"/>
      <c r="O1465" s="6"/>
      <c r="Q1465" s="6"/>
    </row>
    <row r="1466" spans="5:17" x14ac:dyDescent="0.2">
      <c r="E1466" s="6"/>
      <c r="F1466" s="6"/>
      <c r="G1466" s="6"/>
      <c r="O1466" s="6"/>
      <c r="Q1466" s="6"/>
    </row>
    <row r="1467" spans="5:17" x14ac:dyDescent="0.2">
      <c r="E1467" s="6"/>
      <c r="F1467" s="6"/>
      <c r="G1467" s="6"/>
      <c r="O1467" s="6"/>
      <c r="Q1467" s="6"/>
    </row>
    <row r="1468" spans="5:17" x14ac:dyDescent="0.2">
      <c r="E1468" s="6"/>
      <c r="F1468" s="6"/>
      <c r="G1468" s="6"/>
      <c r="O1468" s="6"/>
      <c r="Q1468" s="6"/>
    </row>
    <row r="1469" spans="5:17" x14ac:dyDescent="0.2">
      <c r="E1469" s="6"/>
      <c r="F1469" s="6"/>
      <c r="G1469" s="6"/>
      <c r="O1469" s="6"/>
      <c r="Q1469" s="6"/>
    </row>
    <row r="1470" spans="5:17" x14ac:dyDescent="0.2">
      <c r="E1470" s="6"/>
      <c r="F1470" s="6"/>
      <c r="G1470" s="6"/>
      <c r="O1470" s="6"/>
      <c r="Q1470" s="6"/>
    </row>
    <row r="1471" spans="5:17" x14ac:dyDescent="0.2">
      <c r="E1471" s="6"/>
      <c r="F1471" s="6"/>
      <c r="G1471" s="6"/>
      <c r="O1471" s="6"/>
      <c r="Q1471" s="6"/>
    </row>
    <row r="1472" spans="5:17" x14ac:dyDescent="0.2">
      <c r="E1472" s="6"/>
      <c r="F1472" s="6"/>
      <c r="G1472" s="6"/>
      <c r="O1472" s="6"/>
      <c r="Q1472" s="6"/>
    </row>
    <row r="1473" spans="5:17" x14ac:dyDescent="0.2">
      <c r="E1473" s="6"/>
      <c r="F1473" s="6"/>
      <c r="G1473" s="6"/>
      <c r="O1473" s="6"/>
      <c r="Q1473" s="6"/>
    </row>
    <row r="1474" spans="5:17" x14ac:dyDescent="0.2">
      <c r="E1474" s="6"/>
      <c r="F1474" s="6"/>
      <c r="G1474" s="6"/>
      <c r="O1474" s="6"/>
      <c r="Q1474" s="6"/>
    </row>
    <row r="1475" spans="5:17" x14ac:dyDescent="0.2">
      <c r="E1475" s="6"/>
      <c r="F1475" s="6"/>
      <c r="G1475" s="6"/>
      <c r="O1475" s="6"/>
      <c r="Q1475" s="6"/>
    </row>
    <row r="1476" spans="5:17" x14ac:dyDescent="0.2">
      <c r="E1476" s="6"/>
      <c r="F1476" s="6"/>
      <c r="G1476" s="6"/>
      <c r="O1476" s="6"/>
      <c r="Q1476" s="6"/>
    </row>
    <row r="1477" spans="5:17" x14ac:dyDescent="0.2">
      <c r="E1477" s="6"/>
      <c r="F1477" s="6"/>
      <c r="G1477" s="6"/>
      <c r="O1477" s="6"/>
      <c r="Q1477" s="6"/>
    </row>
    <row r="1478" spans="5:17" x14ac:dyDescent="0.2">
      <c r="E1478" s="6"/>
      <c r="F1478" s="6"/>
      <c r="G1478" s="6"/>
      <c r="O1478" s="6"/>
      <c r="Q1478" s="6"/>
    </row>
    <row r="1479" spans="5:17" x14ac:dyDescent="0.2">
      <c r="E1479" s="6"/>
      <c r="F1479" s="6"/>
      <c r="G1479" s="6"/>
      <c r="O1479" s="6"/>
      <c r="Q1479" s="6"/>
    </row>
    <row r="1480" spans="5:17" x14ac:dyDescent="0.2">
      <c r="E1480" s="6"/>
      <c r="F1480" s="6"/>
      <c r="G1480" s="6"/>
      <c r="O1480" s="6"/>
      <c r="Q1480" s="6"/>
    </row>
    <row r="1481" spans="5:17" x14ac:dyDescent="0.2">
      <c r="E1481" s="6"/>
      <c r="F1481" s="6"/>
      <c r="G1481" s="6"/>
      <c r="O1481" s="6"/>
      <c r="Q1481" s="6"/>
    </row>
    <row r="1482" spans="5:17" x14ac:dyDescent="0.2">
      <c r="E1482" s="6"/>
      <c r="F1482" s="6"/>
      <c r="G1482" s="6"/>
      <c r="O1482" s="6"/>
      <c r="Q1482" s="6"/>
    </row>
    <row r="1483" spans="5:17" x14ac:dyDescent="0.2">
      <c r="E1483" s="6"/>
      <c r="F1483" s="6"/>
      <c r="G1483" s="6"/>
      <c r="O1483" s="6"/>
      <c r="Q1483" s="6"/>
    </row>
    <row r="1484" spans="5:17" x14ac:dyDescent="0.2">
      <c r="E1484" s="6"/>
      <c r="F1484" s="6"/>
      <c r="G1484" s="6"/>
      <c r="O1484" s="6"/>
      <c r="Q1484" s="6"/>
    </row>
    <row r="1485" spans="5:17" x14ac:dyDescent="0.2">
      <c r="E1485" s="6"/>
      <c r="F1485" s="6"/>
      <c r="G1485" s="6"/>
      <c r="O1485" s="6"/>
      <c r="Q1485" s="6"/>
    </row>
    <row r="1486" spans="5:17" x14ac:dyDescent="0.2">
      <c r="E1486" s="6"/>
      <c r="F1486" s="6"/>
      <c r="G1486" s="6"/>
      <c r="O1486" s="6"/>
      <c r="Q1486" s="6"/>
    </row>
    <row r="1487" spans="5:17" x14ac:dyDescent="0.2">
      <c r="E1487" s="6"/>
      <c r="F1487" s="6"/>
      <c r="G1487" s="6"/>
      <c r="O1487" s="6"/>
      <c r="Q1487" s="6"/>
    </row>
    <row r="1488" spans="5:17" x14ac:dyDescent="0.2">
      <c r="E1488" s="6"/>
      <c r="F1488" s="6"/>
      <c r="G1488" s="6"/>
      <c r="O1488" s="6"/>
      <c r="Q1488" s="6"/>
    </row>
    <row r="1489" spans="5:17" x14ac:dyDescent="0.2">
      <c r="E1489" s="6"/>
      <c r="F1489" s="6"/>
      <c r="G1489" s="6"/>
      <c r="O1489" s="6"/>
      <c r="Q1489" s="6"/>
    </row>
    <row r="1490" spans="5:17" x14ac:dyDescent="0.2">
      <c r="E1490" s="6"/>
      <c r="F1490" s="6"/>
      <c r="G1490" s="6"/>
      <c r="O1490" s="6"/>
      <c r="Q1490" s="6"/>
    </row>
    <row r="1491" spans="5:17" x14ac:dyDescent="0.2">
      <c r="E1491" s="6"/>
      <c r="F1491" s="6"/>
      <c r="G1491" s="6"/>
      <c r="O1491" s="6"/>
      <c r="Q1491" s="6"/>
    </row>
    <row r="1492" spans="5:17" x14ac:dyDescent="0.2">
      <c r="E1492" s="6"/>
      <c r="F1492" s="6"/>
      <c r="G1492" s="6"/>
      <c r="O1492" s="6"/>
      <c r="Q1492" s="6"/>
    </row>
    <row r="1493" spans="5:17" x14ac:dyDescent="0.2">
      <c r="E1493" s="6"/>
      <c r="F1493" s="6"/>
      <c r="G1493" s="6"/>
      <c r="O1493" s="6"/>
      <c r="Q1493" s="6"/>
    </row>
    <row r="1494" spans="5:17" x14ac:dyDescent="0.2">
      <c r="E1494" s="6"/>
      <c r="F1494" s="6"/>
      <c r="G1494" s="6"/>
      <c r="O1494" s="6"/>
      <c r="Q1494" s="6"/>
    </row>
    <row r="1495" spans="5:17" x14ac:dyDescent="0.2">
      <c r="E1495" s="6"/>
      <c r="F1495" s="6"/>
      <c r="G1495" s="6"/>
      <c r="O1495" s="6"/>
      <c r="Q1495" s="6"/>
    </row>
    <row r="1496" spans="5:17" x14ac:dyDescent="0.2">
      <c r="E1496" s="6"/>
      <c r="F1496" s="6"/>
      <c r="G1496" s="6"/>
      <c r="O1496" s="6"/>
      <c r="Q1496" s="6"/>
    </row>
    <row r="1497" spans="5:17" x14ac:dyDescent="0.2">
      <c r="E1497" s="6"/>
      <c r="F1497" s="6"/>
      <c r="G1497" s="6"/>
      <c r="O1497" s="6"/>
      <c r="Q1497" s="6"/>
    </row>
    <row r="1498" spans="5:17" x14ac:dyDescent="0.2">
      <c r="E1498" s="6"/>
      <c r="F1498" s="6"/>
      <c r="G1498" s="6"/>
      <c r="O1498" s="6"/>
      <c r="Q1498" s="6"/>
    </row>
    <row r="1499" spans="5:17" x14ac:dyDescent="0.2">
      <c r="E1499" s="6"/>
      <c r="F1499" s="6"/>
      <c r="G1499" s="6"/>
      <c r="O1499" s="6"/>
      <c r="Q1499" s="6"/>
    </row>
    <row r="1500" spans="5:17" x14ac:dyDescent="0.2">
      <c r="E1500" s="6"/>
      <c r="F1500" s="6"/>
      <c r="G1500" s="6"/>
      <c r="O1500" s="6"/>
      <c r="Q1500" s="6"/>
    </row>
    <row r="1501" spans="5:17" x14ac:dyDescent="0.2">
      <c r="E1501" s="6"/>
      <c r="F1501" s="6"/>
      <c r="G1501" s="6"/>
      <c r="O1501" s="6"/>
      <c r="Q1501" s="6"/>
    </row>
    <row r="1502" spans="5:17" x14ac:dyDescent="0.2">
      <c r="E1502" s="6"/>
      <c r="F1502" s="6"/>
      <c r="G1502" s="6"/>
      <c r="O1502" s="6"/>
      <c r="Q1502" s="6"/>
    </row>
    <row r="1503" spans="5:17" x14ac:dyDescent="0.2">
      <c r="E1503" s="6"/>
      <c r="F1503" s="6"/>
      <c r="G1503" s="6"/>
      <c r="O1503" s="6"/>
      <c r="Q1503" s="6"/>
    </row>
    <row r="1504" spans="5:17" x14ac:dyDescent="0.2">
      <c r="E1504" s="6"/>
      <c r="F1504" s="6"/>
      <c r="G1504" s="6"/>
      <c r="O1504" s="6"/>
      <c r="Q1504" s="6"/>
    </row>
    <row r="1505" spans="5:17" x14ac:dyDescent="0.2">
      <c r="E1505" s="6"/>
      <c r="F1505" s="6"/>
      <c r="G1505" s="6"/>
      <c r="O1505" s="6"/>
      <c r="Q1505" s="6"/>
    </row>
    <row r="1506" spans="5:17" x14ac:dyDescent="0.2">
      <c r="E1506" s="6"/>
      <c r="F1506" s="6"/>
      <c r="G1506" s="6"/>
      <c r="O1506" s="6"/>
      <c r="Q1506" s="6"/>
    </row>
    <row r="1507" spans="5:17" x14ac:dyDescent="0.2">
      <c r="E1507" s="6"/>
      <c r="F1507" s="6"/>
      <c r="G1507" s="6"/>
      <c r="O1507" s="6"/>
      <c r="Q1507" s="6"/>
    </row>
    <row r="1508" spans="5:17" x14ac:dyDescent="0.2">
      <c r="E1508" s="6"/>
      <c r="F1508" s="6"/>
      <c r="G1508" s="6"/>
      <c r="O1508" s="6"/>
      <c r="Q1508" s="6"/>
    </row>
    <row r="1509" spans="5:17" x14ac:dyDescent="0.2">
      <c r="E1509" s="6"/>
      <c r="F1509" s="6"/>
      <c r="G1509" s="6"/>
      <c r="O1509" s="6"/>
      <c r="Q1509" s="6"/>
    </row>
    <row r="1510" spans="5:17" x14ac:dyDescent="0.2">
      <c r="E1510" s="6"/>
      <c r="F1510" s="6"/>
      <c r="G1510" s="6"/>
      <c r="O1510" s="6"/>
      <c r="Q1510" s="6"/>
    </row>
    <row r="1511" spans="5:17" x14ac:dyDescent="0.2">
      <c r="E1511" s="6"/>
      <c r="F1511" s="6"/>
      <c r="G1511" s="6"/>
      <c r="O1511" s="6"/>
      <c r="Q1511" s="6"/>
    </row>
    <row r="1512" spans="5:17" x14ac:dyDescent="0.2">
      <c r="E1512" s="6"/>
      <c r="F1512" s="6"/>
      <c r="G1512" s="6"/>
      <c r="O1512" s="6"/>
      <c r="Q1512" s="6"/>
    </row>
    <row r="1513" spans="5:17" x14ac:dyDescent="0.2">
      <c r="E1513" s="6"/>
      <c r="F1513" s="6"/>
      <c r="G1513" s="6"/>
      <c r="O1513" s="6"/>
      <c r="Q1513" s="6"/>
    </row>
    <row r="1514" spans="5:17" x14ac:dyDescent="0.2">
      <c r="E1514" s="6"/>
      <c r="F1514" s="6"/>
      <c r="G1514" s="6"/>
      <c r="O1514" s="6"/>
      <c r="Q1514" s="6"/>
    </row>
    <row r="1515" spans="5:17" x14ac:dyDescent="0.2">
      <c r="E1515" s="6"/>
      <c r="F1515" s="6"/>
      <c r="G1515" s="6"/>
      <c r="O1515" s="6"/>
      <c r="Q1515" s="6"/>
    </row>
    <row r="1516" spans="5:17" x14ac:dyDescent="0.2">
      <c r="E1516" s="6"/>
      <c r="F1516" s="6"/>
      <c r="G1516" s="6"/>
      <c r="O1516" s="6"/>
      <c r="Q1516" s="6"/>
    </row>
    <row r="1517" spans="5:17" x14ac:dyDescent="0.2">
      <c r="E1517" s="6"/>
      <c r="F1517" s="6"/>
      <c r="G1517" s="6"/>
      <c r="O1517" s="6"/>
      <c r="Q1517" s="6"/>
    </row>
    <row r="1518" spans="5:17" x14ac:dyDescent="0.2">
      <c r="E1518" s="6"/>
      <c r="F1518" s="6"/>
      <c r="G1518" s="6"/>
      <c r="O1518" s="6"/>
      <c r="Q1518" s="6"/>
    </row>
    <row r="1519" spans="5:17" x14ac:dyDescent="0.2">
      <c r="E1519" s="6"/>
      <c r="F1519" s="6"/>
      <c r="G1519" s="6"/>
      <c r="O1519" s="6"/>
      <c r="Q1519" s="6"/>
    </row>
    <row r="1520" spans="5:17" x14ac:dyDescent="0.2">
      <c r="E1520" s="6"/>
      <c r="F1520" s="6"/>
      <c r="G1520" s="6"/>
      <c r="O1520" s="6"/>
      <c r="Q1520" s="6"/>
    </row>
    <row r="1521" spans="5:17" x14ac:dyDescent="0.2">
      <c r="E1521" s="6"/>
      <c r="F1521" s="6"/>
      <c r="G1521" s="6"/>
      <c r="O1521" s="6"/>
      <c r="Q1521" s="6"/>
    </row>
    <row r="1522" spans="5:17" x14ac:dyDescent="0.2">
      <c r="E1522" s="6"/>
      <c r="F1522" s="6"/>
      <c r="G1522" s="6"/>
      <c r="O1522" s="6"/>
      <c r="Q1522" s="6"/>
    </row>
    <row r="1523" spans="5:17" x14ac:dyDescent="0.2">
      <c r="E1523" s="6"/>
      <c r="F1523" s="6"/>
      <c r="G1523" s="6"/>
      <c r="O1523" s="6"/>
      <c r="Q1523" s="6"/>
    </row>
    <row r="1524" spans="5:17" x14ac:dyDescent="0.2">
      <c r="E1524" s="6"/>
      <c r="F1524" s="6"/>
      <c r="G1524" s="6"/>
      <c r="O1524" s="6"/>
      <c r="Q1524" s="6"/>
    </row>
    <row r="1525" spans="5:17" x14ac:dyDescent="0.2">
      <c r="E1525" s="6"/>
      <c r="F1525" s="6"/>
      <c r="G1525" s="6"/>
      <c r="O1525" s="6"/>
      <c r="Q1525" s="6"/>
    </row>
    <row r="1526" spans="5:17" x14ac:dyDescent="0.2">
      <c r="E1526" s="6"/>
      <c r="F1526" s="6"/>
      <c r="G1526" s="6"/>
      <c r="O1526" s="6"/>
      <c r="Q1526" s="6"/>
    </row>
    <row r="1527" spans="5:17" x14ac:dyDescent="0.2">
      <c r="E1527" s="6"/>
      <c r="F1527" s="6"/>
      <c r="G1527" s="6"/>
      <c r="O1527" s="6"/>
      <c r="Q1527" s="6"/>
    </row>
    <row r="1528" spans="5:17" x14ac:dyDescent="0.2">
      <c r="E1528" s="6"/>
      <c r="F1528" s="6"/>
      <c r="G1528" s="6"/>
      <c r="O1528" s="6"/>
      <c r="Q1528" s="6"/>
    </row>
    <row r="1529" spans="5:17" x14ac:dyDescent="0.2">
      <c r="E1529" s="6"/>
      <c r="F1529" s="6"/>
      <c r="G1529" s="6"/>
      <c r="O1529" s="6"/>
      <c r="Q1529" s="6"/>
    </row>
    <row r="1530" spans="5:17" x14ac:dyDescent="0.2">
      <c r="E1530" s="6"/>
      <c r="F1530" s="6"/>
      <c r="G1530" s="6"/>
      <c r="O1530" s="6"/>
      <c r="Q1530" s="6"/>
    </row>
    <row r="1531" spans="5:17" x14ac:dyDescent="0.2">
      <c r="E1531" s="6"/>
      <c r="F1531" s="6"/>
      <c r="G1531" s="6"/>
      <c r="O1531" s="6"/>
      <c r="Q1531" s="6"/>
    </row>
    <row r="1532" spans="5:17" x14ac:dyDescent="0.2">
      <c r="E1532" s="6"/>
      <c r="F1532" s="6"/>
      <c r="G1532" s="6"/>
      <c r="O1532" s="6"/>
      <c r="Q1532" s="6"/>
    </row>
    <row r="1533" spans="5:17" x14ac:dyDescent="0.2">
      <c r="E1533" s="6"/>
      <c r="F1533" s="6"/>
      <c r="G1533" s="6"/>
      <c r="O1533" s="6"/>
      <c r="Q1533" s="6"/>
    </row>
    <row r="1534" spans="5:17" x14ac:dyDescent="0.2">
      <c r="E1534" s="6"/>
      <c r="F1534" s="6"/>
      <c r="G1534" s="6"/>
      <c r="O1534" s="6"/>
      <c r="Q1534" s="6"/>
    </row>
    <row r="1535" spans="5:17" x14ac:dyDescent="0.2">
      <c r="E1535" s="6"/>
      <c r="F1535" s="6"/>
      <c r="G1535" s="6"/>
      <c r="O1535" s="6"/>
      <c r="Q1535" s="6"/>
    </row>
    <row r="1536" spans="5:17" x14ac:dyDescent="0.2">
      <c r="E1536" s="6"/>
      <c r="F1536" s="6"/>
      <c r="G1536" s="6"/>
      <c r="O1536" s="6"/>
      <c r="Q1536" s="6"/>
    </row>
    <row r="1537" spans="5:17" x14ac:dyDescent="0.2">
      <c r="E1537" s="6"/>
      <c r="F1537" s="6"/>
      <c r="G1537" s="6"/>
      <c r="O1537" s="6"/>
      <c r="Q1537" s="6"/>
    </row>
    <row r="1538" spans="5:17" x14ac:dyDescent="0.2">
      <c r="E1538" s="6"/>
      <c r="F1538" s="6"/>
      <c r="G1538" s="6"/>
      <c r="O1538" s="6"/>
      <c r="Q1538" s="6"/>
    </row>
    <row r="1539" spans="5:17" x14ac:dyDescent="0.2">
      <c r="E1539" s="6"/>
      <c r="F1539" s="6"/>
      <c r="G1539" s="6"/>
      <c r="O1539" s="6"/>
      <c r="Q1539" s="6"/>
    </row>
    <row r="1540" spans="5:17" x14ac:dyDescent="0.2">
      <c r="E1540" s="6"/>
      <c r="F1540" s="6"/>
      <c r="G1540" s="6"/>
      <c r="O1540" s="6"/>
      <c r="Q1540" s="6"/>
    </row>
    <row r="1541" spans="5:17" x14ac:dyDescent="0.2">
      <c r="E1541" s="6"/>
      <c r="F1541" s="6"/>
      <c r="G1541" s="6"/>
      <c r="O1541" s="6"/>
      <c r="Q1541" s="6"/>
    </row>
    <row r="1542" spans="5:17" x14ac:dyDescent="0.2">
      <c r="E1542" s="6"/>
      <c r="F1542" s="6"/>
      <c r="G1542" s="6"/>
      <c r="O1542" s="6"/>
      <c r="Q1542" s="6"/>
    </row>
    <row r="1543" spans="5:17" x14ac:dyDescent="0.2">
      <c r="E1543" s="6"/>
      <c r="F1543" s="6"/>
      <c r="G1543" s="6"/>
      <c r="O1543" s="6"/>
      <c r="Q1543" s="6"/>
    </row>
    <row r="1544" spans="5:17" x14ac:dyDescent="0.2">
      <c r="E1544" s="6"/>
      <c r="F1544" s="6"/>
      <c r="G1544" s="6"/>
      <c r="O1544" s="6"/>
      <c r="Q1544" s="6"/>
    </row>
    <row r="1545" spans="5:17" x14ac:dyDescent="0.2">
      <c r="E1545" s="6"/>
      <c r="F1545" s="6"/>
      <c r="G1545" s="6"/>
      <c r="O1545" s="6"/>
      <c r="Q1545" s="6"/>
    </row>
    <row r="1546" spans="5:17" x14ac:dyDescent="0.2">
      <c r="E1546" s="6"/>
      <c r="F1546" s="6"/>
      <c r="G1546" s="6"/>
      <c r="O1546" s="6"/>
      <c r="Q1546" s="6"/>
    </row>
    <row r="1547" spans="5:17" x14ac:dyDescent="0.2">
      <c r="E1547" s="6"/>
      <c r="F1547" s="6"/>
      <c r="G1547" s="6"/>
      <c r="O1547" s="6"/>
      <c r="Q1547" s="6"/>
    </row>
    <row r="1548" spans="5:17" x14ac:dyDescent="0.2">
      <c r="E1548" s="6"/>
      <c r="F1548" s="6"/>
      <c r="G1548" s="6"/>
      <c r="O1548" s="6"/>
      <c r="Q1548" s="6"/>
    </row>
    <row r="1549" spans="5:17" x14ac:dyDescent="0.2">
      <c r="E1549" s="6"/>
      <c r="F1549" s="6"/>
      <c r="G1549" s="6"/>
      <c r="O1549" s="6"/>
      <c r="Q1549" s="6"/>
    </row>
    <row r="1550" spans="5:17" x14ac:dyDescent="0.2">
      <c r="E1550" s="6"/>
      <c r="F1550" s="6"/>
      <c r="G1550" s="6"/>
      <c r="O1550" s="6"/>
      <c r="Q1550" s="6"/>
    </row>
    <row r="1551" spans="5:17" x14ac:dyDescent="0.2">
      <c r="E1551" s="6"/>
      <c r="F1551" s="6"/>
      <c r="G1551" s="6"/>
      <c r="O1551" s="6"/>
      <c r="Q1551" s="6"/>
    </row>
    <row r="1552" spans="5:17" x14ac:dyDescent="0.2">
      <c r="E1552" s="6"/>
      <c r="F1552" s="6"/>
      <c r="G1552" s="6"/>
      <c r="O1552" s="6"/>
      <c r="Q1552" s="6"/>
    </row>
    <row r="1553" spans="5:17" x14ac:dyDescent="0.2">
      <c r="E1553" s="6"/>
      <c r="F1553" s="6"/>
      <c r="G1553" s="6"/>
      <c r="O1553" s="6"/>
      <c r="Q1553" s="6"/>
    </row>
    <row r="1554" spans="5:17" x14ac:dyDescent="0.2">
      <c r="E1554" s="6"/>
      <c r="F1554" s="6"/>
      <c r="G1554" s="6"/>
      <c r="O1554" s="6"/>
      <c r="Q1554" s="6"/>
    </row>
    <row r="1555" spans="5:17" x14ac:dyDescent="0.2">
      <c r="E1555" s="6"/>
      <c r="F1555" s="6"/>
      <c r="G1555" s="6"/>
      <c r="O1555" s="6"/>
      <c r="Q1555" s="6"/>
    </row>
    <row r="1556" spans="5:17" x14ac:dyDescent="0.2">
      <c r="E1556" s="6"/>
      <c r="F1556" s="6"/>
      <c r="G1556" s="6"/>
      <c r="O1556" s="6"/>
      <c r="Q1556" s="6"/>
    </row>
    <row r="1557" spans="5:17" x14ac:dyDescent="0.2">
      <c r="E1557" s="6"/>
      <c r="F1557" s="6"/>
      <c r="G1557" s="6"/>
      <c r="O1557" s="6"/>
      <c r="Q1557" s="6"/>
    </row>
    <row r="1558" spans="5:17" x14ac:dyDescent="0.2">
      <c r="E1558" s="6"/>
      <c r="F1558" s="6"/>
      <c r="G1558" s="6"/>
      <c r="O1558" s="6"/>
      <c r="Q1558" s="6"/>
    </row>
    <row r="1559" spans="5:17" x14ac:dyDescent="0.2">
      <c r="E1559" s="6"/>
      <c r="F1559" s="6"/>
      <c r="G1559" s="6"/>
      <c r="O1559" s="6"/>
      <c r="Q1559" s="6"/>
    </row>
    <row r="1560" spans="5:17" x14ac:dyDescent="0.2">
      <c r="E1560" s="6"/>
      <c r="F1560" s="6"/>
      <c r="G1560" s="6"/>
      <c r="O1560" s="6"/>
      <c r="Q1560" s="6"/>
    </row>
    <row r="1561" spans="5:17" x14ac:dyDescent="0.2">
      <c r="E1561" s="6"/>
      <c r="F1561" s="6"/>
      <c r="G1561" s="6"/>
      <c r="O1561" s="6"/>
      <c r="Q1561" s="6"/>
    </row>
    <row r="1562" spans="5:17" x14ac:dyDescent="0.2">
      <c r="E1562" s="6"/>
      <c r="F1562" s="6"/>
      <c r="G1562" s="6"/>
      <c r="O1562" s="6"/>
      <c r="Q1562" s="6"/>
    </row>
    <row r="1563" spans="5:17" x14ac:dyDescent="0.2">
      <c r="E1563" s="6"/>
      <c r="F1563" s="6"/>
      <c r="G1563" s="6"/>
      <c r="O1563" s="6"/>
      <c r="Q1563" s="6"/>
    </row>
    <row r="1564" spans="5:17" x14ac:dyDescent="0.2">
      <c r="E1564" s="6"/>
      <c r="F1564" s="6"/>
      <c r="G1564" s="6"/>
      <c r="O1564" s="6"/>
      <c r="Q1564" s="6"/>
    </row>
    <row r="1565" spans="5:17" x14ac:dyDescent="0.2">
      <c r="E1565" s="6"/>
      <c r="F1565" s="6"/>
      <c r="G1565" s="6"/>
      <c r="O1565" s="6"/>
      <c r="Q1565" s="6"/>
    </row>
    <row r="1566" spans="5:17" x14ac:dyDescent="0.2">
      <c r="E1566" s="6"/>
      <c r="F1566" s="6"/>
      <c r="G1566" s="6"/>
      <c r="O1566" s="6"/>
      <c r="Q1566" s="6"/>
    </row>
    <row r="1567" spans="5:17" x14ac:dyDescent="0.2">
      <c r="E1567" s="6"/>
      <c r="F1567" s="6"/>
      <c r="G1567" s="6"/>
      <c r="O1567" s="6"/>
      <c r="Q1567" s="6"/>
    </row>
    <row r="1568" spans="5:17" x14ac:dyDescent="0.2">
      <c r="E1568" s="6"/>
      <c r="F1568" s="6"/>
      <c r="G1568" s="6"/>
      <c r="O1568" s="6"/>
      <c r="Q1568" s="6"/>
    </row>
    <row r="1569" spans="5:17" x14ac:dyDescent="0.2">
      <c r="E1569" s="6"/>
      <c r="F1569" s="6"/>
      <c r="G1569" s="6"/>
      <c r="O1569" s="6"/>
      <c r="Q1569" s="6"/>
    </row>
    <row r="1570" spans="5:17" x14ac:dyDescent="0.2">
      <c r="E1570" s="6"/>
      <c r="F1570" s="6"/>
      <c r="G1570" s="6"/>
      <c r="O1570" s="6"/>
      <c r="Q1570" s="6"/>
    </row>
    <row r="1571" spans="5:17" x14ac:dyDescent="0.2">
      <c r="E1571" s="6"/>
      <c r="F1571" s="6"/>
      <c r="G1571" s="6"/>
      <c r="O1571" s="6"/>
      <c r="Q1571" s="6"/>
    </row>
    <row r="1572" spans="5:17" x14ac:dyDescent="0.2">
      <c r="E1572" s="6"/>
      <c r="F1572" s="6"/>
      <c r="G1572" s="6"/>
      <c r="O1572" s="6"/>
      <c r="Q1572" s="6"/>
    </row>
    <row r="1573" spans="5:17" x14ac:dyDescent="0.2">
      <c r="E1573" s="6"/>
      <c r="F1573" s="6"/>
      <c r="G1573" s="6"/>
      <c r="O1573" s="6"/>
      <c r="Q1573" s="6"/>
    </row>
    <row r="1574" spans="5:17" x14ac:dyDescent="0.2">
      <c r="E1574" s="6"/>
      <c r="F1574" s="6"/>
      <c r="G1574" s="6"/>
      <c r="O1574" s="6"/>
      <c r="Q1574" s="6"/>
    </row>
    <row r="1575" spans="5:17" x14ac:dyDescent="0.2">
      <c r="E1575" s="6"/>
      <c r="F1575" s="6"/>
      <c r="G1575" s="6"/>
      <c r="O1575" s="6"/>
      <c r="Q1575" s="6"/>
    </row>
    <row r="1576" spans="5:17" x14ac:dyDescent="0.2">
      <c r="E1576" s="6"/>
      <c r="F1576" s="6"/>
      <c r="G1576" s="6"/>
      <c r="O1576" s="6"/>
      <c r="Q1576" s="6"/>
    </row>
    <row r="1577" spans="5:17" x14ac:dyDescent="0.2">
      <c r="E1577" s="6"/>
      <c r="F1577" s="6"/>
      <c r="G1577" s="6"/>
      <c r="O1577" s="6"/>
      <c r="Q1577" s="6"/>
    </row>
    <row r="1578" spans="5:17" x14ac:dyDescent="0.2">
      <c r="E1578" s="6"/>
      <c r="F1578" s="6"/>
      <c r="G1578" s="6"/>
      <c r="O1578" s="6"/>
      <c r="Q1578" s="6"/>
    </row>
    <row r="1579" spans="5:17" x14ac:dyDescent="0.2">
      <c r="E1579" s="6"/>
      <c r="F1579" s="6"/>
      <c r="G1579" s="6"/>
      <c r="O1579" s="6"/>
      <c r="Q1579" s="6"/>
    </row>
    <row r="1580" spans="5:17" x14ac:dyDescent="0.2">
      <c r="E1580" s="6"/>
      <c r="F1580" s="6"/>
      <c r="G1580" s="6"/>
      <c r="O1580" s="6"/>
      <c r="Q1580" s="6"/>
    </row>
    <row r="1581" spans="5:17" x14ac:dyDescent="0.2">
      <c r="E1581" s="6"/>
      <c r="F1581" s="6"/>
      <c r="G1581" s="6"/>
      <c r="O1581" s="6"/>
      <c r="Q1581" s="6"/>
    </row>
    <row r="1582" spans="5:17" x14ac:dyDescent="0.2">
      <c r="E1582" s="6"/>
      <c r="F1582" s="6"/>
      <c r="G1582" s="6"/>
      <c r="O1582" s="6"/>
      <c r="Q1582" s="6"/>
    </row>
    <row r="1583" spans="5:17" x14ac:dyDescent="0.2">
      <c r="E1583" s="6"/>
      <c r="F1583" s="6"/>
      <c r="G1583" s="6"/>
      <c r="O1583" s="6"/>
      <c r="Q1583" s="6"/>
    </row>
    <row r="1584" spans="5:17" x14ac:dyDescent="0.2">
      <c r="E1584" s="6"/>
      <c r="F1584" s="6"/>
      <c r="G1584" s="6"/>
      <c r="O1584" s="6"/>
      <c r="Q1584" s="6"/>
    </row>
    <row r="1585" spans="5:17" x14ac:dyDescent="0.2">
      <c r="E1585" s="6"/>
      <c r="F1585" s="6"/>
      <c r="G1585" s="6"/>
      <c r="O1585" s="6"/>
      <c r="Q1585" s="6"/>
    </row>
    <row r="1586" spans="5:17" x14ac:dyDescent="0.2">
      <c r="E1586" s="6"/>
      <c r="F1586" s="6"/>
      <c r="G1586" s="6"/>
      <c r="O1586" s="6"/>
      <c r="Q1586" s="6"/>
    </row>
    <row r="1587" spans="5:17" x14ac:dyDescent="0.2">
      <c r="E1587" s="6"/>
      <c r="F1587" s="6"/>
      <c r="G1587" s="6"/>
      <c r="O1587" s="6"/>
      <c r="Q1587" s="6"/>
    </row>
    <row r="1588" spans="5:17" x14ac:dyDescent="0.2">
      <c r="E1588" s="6"/>
      <c r="F1588" s="6"/>
      <c r="G1588" s="6"/>
      <c r="O1588" s="6"/>
      <c r="Q1588" s="6"/>
    </row>
    <row r="1589" spans="5:17" x14ac:dyDescent="0.2">
      <c r="E1589" s="6"/>
      <c r="F1589" s="6"/>
      <c r="G1589" s="6"/>
      <c r="O1589" s="6"/>
      <c r="Q1589" s="6"/>
    </row>
    <row r="1590" spans="5:17" x14ac:dyDescent="0.2">
      <c r="E1590" s="6"/>
      <c r="F1590" s="6"/>
      <c r="G1590" s="6"/>
      <c r="O1590" s="6"/>
      <c r="Q1590" s="6"/>
    </row>
    <row r="1591" spans="5:17" x14ac:dyDescent="0.2">
      <c r="E1591" s="6"/>
      <c r="F1591" s="6"/>
      <c r="G1591" s="6"/>
      <c r="O1591" s="6"/>
      <c r="Q1591" s="6"/>
    </row>
    <row r="1592" spans="5:17" x14ac:dyDescent="0.2">
      <c r="E1592" s="6"/>
      <c r="F1592" s="6"/>
      <c r="G1592" s="6"/>
      <c r="O1592" s="6"/>
      <c r="Q1592" s="6"/>
    </row>
    <row r="1593" spans="5:17" x14ac:dyDescent="0.2">
      <c r="E1593" s="6"/>
      <c r="F1593" s="6"/>
      <c r="G1593" s="6"/>
      <c r="O1593" s="6"/>
      <c r="Q1593" s="6"/>
    </row>
    <row r="1594" spans="5:17" x14ac:dyDescent="0.2">
      <c r="E1594" s="6"/>
      <c r="F1594" s="6"/>
      <c r="G1594" s="6"/>
      <c r="O1594" s="6"/>
      <c r="Q1594" s="6"/>
    </row>
    <row r="1595" spans="5:17" x14ac:dyDescent="0.2">
      <c r="E1595" s="6"/>
      <c r="F1595" s="6"/>
      <c r="G1595" s="6"/>
      <c r="O1595" s="6"/>
      <c r="Q1595" s="6"/>
    </row>
    <row r="1596" spans="5:17" x14ac:dyDescent="0.2">
      <c r="E1596" s="6"/>
      <c r="F1596" s="6"/>
      <c r="G1596" s="6"/>
      <c r="O1596" s="6"/>
      <c r="Q1596" s="6"/>
    </row>
    <row r="1597" spans="5:17" x14ac:dyDescent="0.2">
      <c r="E1597" s="6"/>
      <c r="F1597" s="6"/>
      <c r="G1597" s="6"/>
      <c r="O1597" s="6"/>
      <c r="Q1597" s="6"/>
    </row>
    <row r="1598" spans="5:17" x14ac:dyDescent="0.2">
      <c r="E1598" s="6"/>
      <c r="F1598" s="6"/>
      <c r="G1598" s="6"/>
      <c r="O1598" s="6"/>
      <c r="Q1598" s="6"/>
    </row>
    <row r="1599" spans="5:17" x14ac:dyDescent="0.2">
      <c r="E1599" s="6"/>
      <c r="F1599" s="6"/>
      <c r="G1599" s="6"/>
      <c r="O1599" s="6"/>
      <c r="Q1599" s="6"/>
    </row>
    <row r="1600" spans="5:17" x14ac:dyDescent="0.2">
      <c r="E1600" s="6"/>
      <c r="F1600" s="6"/>
      <c r="G1600" s="6"/>
      <c r="O1600" s="6"/>
      <c r="Q1600" s="6"/>
    </row>
    <row r="1601" spans="5:17" x14ac:dyDescent="0.2">
      <c r="E1601" s="6"/>
      <c r="F1601" s="6"/>
      <c r="G1601" s="6"/>
      <c r="O1601" s="6"/>
      <c r="Q1601" s="6"/>
    </row>
    <row r="1602" spans="5:17" x14ac:dyDescent="0.2">
      <c r="E1602" s="6"/>
      <c r="F1602" s="6"/>
      <c r="G1602" s="6"/>
      <c r="O1602" s="6"/>
      <c r="Q1602" s="6"/>
    </row>
    <row r="1603" spans="5:17" x14ac:dyDescent="0.2">
      <c r="E1603" s="6"/>
      <c r="F1603" s="6"/>
      <c r="G1603" s="6"/>
      <c r="O1603" s="6"/>
      <c r="Q1603" s="6"/>
    </row>
    <row r="1604" spans="5:17" x14ac:dyDescent="0.2">
      <c r="E1604" s="6"/>
      <c r="F1604" s="6"/>
      <c r="G1604" s="6"/>
      <c r="O1604" s="6"/>
      <c r="Q1604" s="6"/>
    </row>
    <row r="1605" spans="5:17" x14ac:dyDescent="0.2">
      <c r="E1605" s="6"/>
      <c r="F1605" s="6"/>
      <c r="G1605" s="6"/>
      <c r="O1605" s="6"/>
      <c r="Q1605" s="6"/>
    </row>
    <row r="1606" spans="5:17" x14ac:dyDescent="0.2">
      <c r="E1606" s="6"/>
      <c r="F1606" s="6"/>
      <c r="G1606" s="6"/>
      <c r="O1606" s="6"/>
      <c r="Q1606" s="6"/>
    </row>
    <row r="1607" spans="5:17" x14ac:dyDescent="0.2">
      <c r="E1607" s="6"/>
      <c r="F1607" s="6"/>
      <c r="G1607" s="6"/>
      <c r="O1607" s="6"/>
      <c r="Q1607" s="6"/>
    </row>
    <row r="1608" spans="5:17" x14ac:dyDescent="0.2">
      <c r="E1608" s="6"/>
      <c r="F1608" s="6"/>
      <c r="G1608" s="6"/>
      <c r="O1608" s="6"/>
      <c r="Q1608" s="6"/>
    </row>
    <row r="1609" spans="5:17" x14ac:dyDescent="0.2">
      <c r="E1609" s="6"/>
      <c r="F1609" s="6"/>
      <c r="G1609" s="6"/>
      <c r="O1609" s="6"/>
      <c r="Q1609" s="6"/>
    </row>
    <row r="1610" spans="5:17" x14ac:dyDescent="0.2">
      <c r="E1610" s="6"/>
      <c r="F1610" s="6"/>
      <c r="G1610" s="6"/>
      <c r="O1610" s="6"/>
      <c r="Q1610" s="6"/>
    </row>
    <row r="1611" spans="5:17" x14ac:dyDescent="0.2">
      <c r="E1611" s="6"/>
      <c r="F1611" s="6"/>
      <c r="G1611" s="6"/>
      <c r="O1611" s="6"/>
      <c r="Q1611" s="6"/>
    </row>
    <row r="1612" spans="5:17" x14ac:dyDescent="0.2">
      <c r="E1612" s="6"/>
      <c r="F1612" s="6"/>
      <c r="G1612" s="6"/>
      <c r="O1612" s="6"/>
      <c r="Q1612" s="6"/>
    </row>
    <row r="1613" spans="5:17" x14ac:dyDescent="0.2">
      <c r="E1613" s="6"/>
      <c r="F1613" s="6"/>
      <c r="G1613" s="6"/>
      <c r="O1613" s="6"/>
      <c r="Q1613" s="6"/>
    </row>
    <row r="1614" spans="5:17" x14ac:dyDescent="0.2">
      <c r="E1614" s="6"/>
      <c r="F1614" s="6"/>
      <c r="G1614" s="6"/>
      <c r="O1614" s="6"/>
      <c r="Q1614" s="6"/>
    </row>
    <row r="1615" spans="5:17" x14ac:dyDescent="0.2">
      <c r="E1615" s="6"/>
      <c r="F1615" s="6"/>
      <c r="G1615" s="6"/>
      <c r="O1615" s="6"/>
      <c r="Q1615" s="6"/>
    </row>
    <row r="1616" spans="5:17" x14ac:dyDescent="0.2">
      <c r="E1616" s="6"/>
      <c r="F1616" s="6"/>
      <c r="G1616" s="6"/>
      <c r="O1616" s="6"/>
      <c r="Q1616" s="6"/>
    </row>
    <row r="1617" spans="5:17" x14ac:dyDescent="0.2">
      <c r="E1617" s="6"/>
      <c r="F1617" s="6"/>
      <c r="G1617" s="6"/>
      <c r="O1617" s="6"/>
      <c r="Q1617" s="6"/>
    </row>
    <row r="1618" spans="5:17" x14ac:dyDescent="0.2">
      <c r="E1618" s="6"/>
      <c r="F1618" s="6"/>
      <c r="G1618" s="6"/>
      <c r="O1618" s="6"/>
      <c r="Q1618" s="6"/>
    </row>
    <row r="1619" spans="5:17" x14ac:dyDescent="0.2">
      <c r="E1619" s="6"/>
      <c r="F1619" s="6"/>
      <c r="G1619" s="6"/>
      <c r="O1619" s="6"/>
      <c r="Q1619" s="6"/>
    </row>
    <row r="1620" spans="5:17" x14ac:dyDescent="0.2">
      <c r="E1620" s="6"/>
      <c r="F1620" s="6"/>
      <c r="G1620" s="6"/>
      <c r="O1620" s="6"/>
      <c r="Q1620" s="6"/>
    </row>
    <row r="1621" spans="5:17" x14ac:dyDescent="0.2">
      <c r="E1621" s="6"/>
      <c r="F1621" s="6"/>
      <c r="G1621" s="6"/>
      <c r="O1621" s="6"/>
      <c r="Q1621" s="6"/>
    </row>
    <row r="1622" spans="5:17" x14ac:dyDescent="0.2">
      <c r="E1622" s="6"/>
      <c r="F1622" s="6"/>
      <c r="G1622" s="6"/>
      <c r="O1622" s="6"/>
      <c r="Q1622" s="6"/>
    </row>
    <row r="1623" spans="5:17" x14ac:dyDescent="0.2">
      <c r="E1623" s="6"/>
      <c r="F1623" s="6"/>
      <c r="G1623" s="6"/>
      <c r="O1623" s="6"/>
      <c r="Q1623" s="6"/>
    </row>
    <row r="1624" spans="5:17" x14ac:dyDescent="0.2">
      <c r="E1624" s="6"/>
      <c r="F1624" s="6"/>
      <c r="G1624" s="6"/>
      <c r="O1624" s="6"/>
      <c r="Q1624" s="6"/>
    </row>
    <row r="1625" spans="5:17" x14ac:dyDescent="0.2">
      <c r="E1625" s="6"/>
      <c r="F1625" s="6"/>
      <c r="G1625" s="6"/>
      <c r="O1625" s="6"/>
      <c r="Q1625" s="6"/>
    </row>
    <row r="1626" spans="5:17" x14ac:dyDescent="0.2">
      <c r="E1626" s="6"/>
      <c r="F1626" s="6"/>
      <c r="G1626" s="6"/>
      <c r="O1626" s="6"/>
      <c r="Q1626" s="6"/>
    </row>
    <row r="1627" spans="5:17" x14ac:dyDescent="0.2">
      <c r="E1627" s="6"/>
      <c r="F1627" s="6"/>
      <c r="G1627" s="6"/>
      <c r="O1627" s="6"/>
      <c r="Q1627" s="6"/>
    </row>
    <row r="1628" spans="5:17" x14ac:dyDescent="0.2">
      <c r="E1628" s="6"/>
      <c r="F1628" s="6"/>
      <c r="G1628" s="6"/>
      <c r="O1628" s="6"/>
      <c r="Q1628" s="6"/>
    </row>
    <row r="1629" spans="5:17" x14ac:dyDescent="0.2">
      <c r="E1629" s="6"/>
      <c r="F1629" s="6"/>
      <c r="G1629" s="6"/>
      <c r="O1629" s="6"/>
      <c r="Q1629" s="6"/>
    </row>
    <row r="1630" spans="5:17" x14ac:dyDescent="0.2">
      <c r="E1630" s="6"/>
      <c r="F1630" s="6"/>
      <c r="G1630" s="6"/>
      <c r="O1630" s="6"/>
      <c r="Q1630" s="6"/>
    </row>
    <row r="1631" spans="5:17" x14ac:dyDescent="0.2">
      <c r="E1631" s="6"/>
      <c r="F1631" s="6"/>
      <c r="G1631" s="6"/>
      <c r="O1631" s="6"/>
      <c r="Q1631" s="6"/>
    </row>
    <row r="1632" spans="5:17" x14ac:dyDescent="0.2">
      <c r="E1632" s="6"/>
      <c r="F1632" s="6"/>
      <c r="G1632" s="6"/>
      <c r="O1632" s="6"/>
      <c r="Q1632" s="6"/>
    </row>
    <row r="1633" spans="5:17" x14ac:dyDescent="0.2">
      <c r="E1633" s="6"/>
      <c r="F1633" s="6"/>
      <c r="G1633" s="6"/>
      <c r="O1633" s="6"/>
      <c r="Q1633" s="6"/>
    </row>
    <row r="1634" spans="5:17" x14ac:dyDescent="0.2">
      <c r="E1634" s="6"/>
      <c r="F1634" s="6"/>
      <c r="G1634" s="6"/>
      <c r="O1634" s="6"/>
      <c r="Q1634" s="6"/>
    </row>
    <row r="1635" spans="5:17" x14ac:dyDescent="0.2">
      <c r="E1635" s="6"/>
      <c r="F1635" s="6"/>
      <c r="G1635" s="6"/>
      <c r="O1635" s="6"/>
      <c r="Q1635" s="6"/>
    </row>
    <row r="1636" spans="5:17" x14ac:dyDescent="0.2">
      <c r="E1636" s="6"/>
      <c r="F1636" s="6"/>
      <c r="G1636" s="6"/>
      <c r="O1636" s="6"/>
      <c r="Q1636" s="6"/>
    </row>
    <row r="1637" spans="5:17" x14ac:dyDescent="0.2">
      <c r="E1637" s="6"/>
      <c r="F1637" s="6"/>
      <c r="G1637" s="6"/>
      <c r="O1637" s="6"/>
      <c r="Q1637" s="6"/>
    </row>
    <row r="1638" spans="5:17" x14ac:dyDescent="0.2">
      <c r="E1638" s="6"/>
      <c r="F1638" s="6"/>
      <c r="G1638" s="6"/>
      <c r="O1638" s="6"/>
      <c r="Q1638" s="6"/>
    </row>
    <row r="1639" spans="5:17" x14ac:dyDescent="0.2">
      <c r="E1639" s="6"/>
      <c r="F1639" s="6"/>
      <c r="G1639" s="6"/>
      <c r="O1639" s="6"/>
      <c r="Q1639" s="6"/>
    </row>
    <row r="1640" spans="5:17" x14ac:dyDescent="0.2">
      <c r="E1640" s="6"/>
      <c r="F1640" s="6"/>
      <c r="G1640" s="6"/>
      <c r="O1640" s="6"/>
      <c r="Q1640" s="6"/>
    </row>
    <row r="1641" spans="5:17" x14ac:dyDescent="0.2">
      <c r="E1641" s="6"/>
      <c r="F1641" s="6"/>
      <c r="G1641" s="6"/>
      <c r="O1641" s="6"/>
      <c r="Q1641" s="6"/>
    </row>
    <row r="1642" spans="5:17" x14ac:dyDescent="0.2">
      <c r="E1642" s="6"/>
      <c r="F1642" s="6"/>
      <c r="G1642" s="6"/>
      <c r="O1642" s="6"/>
      <c r="Q1642" s="6"/>
    </row>
    <row r="1643" spans="5:17" x14ac:dyDescent="0.2">
      <c r="E1643" s="6"/>
      <c r="F1643" s="6"/>
      <c r="G1643" s="6"/>
      <c r="O1643" s="6"/>
      <c r="Q1643" s="6"/>
    </row>
    <row r="1644" spans="5:17" x14ac:dyDescent="0.2">
      <c r="E1644" s="6"/>
      <c r="F1644" s="6"/>
      <c r="G1644" s="6"/>
      <c r="O1644" s="6"/>
      <c r="Q1644" s="6"/>
    </row>
    <row r="1645" spans="5:17" x14ac:dyDescent="0.2">
      <c r="E1645" s="6"/>
      <c r="F1645" s="6"/>
      <c r="G1645" s="6"/>
      <c r="O1645" s="6"/>
      <c r="Q1645" s="6"/>
    </row>
    <row r="1646" spans="5:17" x14ac:dyDescent="0.2">
      <c r="E1646" s="6"/>
      <c r="F1646" s="6"/>
      <c r="G1646" s="6"/>
      <c r="O1646" s="6"/>
      <c r="Q1646" s="6"/>
    </row>
    <row r="1647" spans="5:17" x14ac:dyDescent="0.2">
      <c r="E1647" s="6"/>
      <c r="F1647" s="6"/>
      <c r="G1647" s="6"/>
      <c r="O1647" s="6"/>
      <c r="Q1647" s="6"/>
    </row>
    <row r="1648" spans="5:17" x14ac:dyDescent="0.2">
      <c r="E1648" s="6"/>
      <c r="F1648" s="6"/>
      <c r="G1648" s="6"/>
      <c r="O1648" s="6"/>
      <c r="Q1648" s="6"/>
    </row>
    <row r="1649" spans="5:17" x14ac:dyDescent="0.2">
      <c r="E1649" s="6"/>
      <c r="F1649" s="6"/>
      <c r="G1649" s="6"/>
      <c r="O1649" s="6"/>
      <c r="Q1649" s="6"/>
    </row>
    <row r="1650" spans="5:17" x14ac:dyDescent="0.2">
      <c r="E1650" s="6"/>
      <c r="F1650" s="6"/>
      <c r="G1650" s="6"/>
      <c r="O1650" s="6"/>
      <c r="Q1650" s="6"/>
    </row>
    <row r="1651" spans="5:17" x14ac:dyDescent="0.2">
      <c r="E1651" s="6"/>
      <c r="F1651" s="6"/>
      <c r="G1651" s="6"/>
      <c r="O1651" s="6"/>
      <c r="Q1651" s="6"/>
    </row>
    <row r="1652" spans="5:17" x14ac:dyDescent="0.2">
      <c r="E1652" s="6"/>
      <c r="F1652" s="6"/>
      <c r="G1652" s="6"/>
      <c r="O1652" s="6"/>
      <c r="Q1652" s="6"/>
    </row>
    <row r="1653" spans="5:17" x14ac:dyDescent="0.2">
      <c r="E1653" s="6"/>
      <c r="F1653" s="6"/>
      <c r="G1653" s="6"/>
      <c r="O1653" s="6"/>
      <c r="Q1653" s="6"/>
    </row>
    <row r="1654" spans="5:17" x14ac:dyDescent="0.2">
      <c r="E1654" s="6"/>
      <c r="F1654" s="6"/>
      <c r="G1654" s="6"/>
      <c r="O1654" s="6"/>
      <c r="Q1654" s="6"/>
    </row>
    <row r="1655" spans="5:17" x14ac:dyDescent="0.2">
      <c r="E1655" s="6"/>
      <c r="F1655" s="6"/>
      <c r="G1655" s="6"/>
      <c r="O1655" s="6"/>
      <c r="Q1655" s="6"/>
    </row>
    <row r="1656" spans="5:17" x14ac:dyDescent="0.2">
      <c r="E1656" s="6"/>
      <c r="F1656" s="6"/>
      <c r="G1656" s="6"/>
      <c r="O1656" s="6"/>
      <c r="Q1656" s="6"/>
    </row>
    <row r="1657" spans="5:17" x14ac:dyDescent="0.2">
      <c r="E1657" s="6"/>
      <c r="F1657" s="6"/>
      <c r="G1657" s="6"/>
      <c r="O1657" s="6"/>
      <c r="Q1657" s="6"/>
    </row>
    <row r="1658" spans="5:17" x14ac:dyDescent="0.2">
      <c r="E1658" s="6"/>
      <c r="F1658" s="6"/>
      <c r="G1658" s="6"/>
      <c r="O1658" s="6"/>
      <c r="Q1658" s="6"/>
    </row>
    <row r="1659" spans="5:17" x14ac:dyDescent="0.2">
      <c r="E1659" s="6"/>
      <c r="F1659" s="6"/>
      <c r="G1659" s="6"/>
      <c r="O1659" s="6"/>
      <c r="Q1659" s="6"/>
    </row>
    <row r="1660" spans="5:17" x14ac:dyDescent="0.2">
      <c r="E1660" s="6"/>
      <c r="F1660" s="6"/>
      <c r="G1660" s="6"/>
      <c r="O1660" s="6"/>
      <c r="Q1660" s="6"/>
    </row>
    <row r="1661" spans="5:17" x14ac:dyDescent="0.2">
      <c r="E1661" s="6"/>
      <c r="F1661" s="6"/>
      <c r="G1661" s="6"/>
      <c r="O1661" s="6"/>
      <c r="Q1661" s="6"/>
    </row>
    <row r="1662" spans="5:17" x14ac:dyDescent="0.2">
      <c r="E1662" s="6"/>
      <c r="F1662" s="6"/>
      <c r="G1662" s="6"/>
      <c r="O1662" s="6"/>
      <c r="Q1662" s="6"/>
    </row>
    <row r="1663" spans="5:17" x14ac:dyDescent="0.2">
      <c r="E1663" s="6"/>
      <c r="F1663" s="6"/>
      <c r="G1663" s="6"/>
      <c r="O1663" s="6"/>
      <c r="Q1663" s="6"/>
    </row>
    <row r="1664" spans="5:17" x14ac:dyDescent="0.2">
      <c r="E1664" s="6"/>
      <c r="F1664" s="6"/>
      <c r="G1664" s="6"/>
      <c r="O1664" s="6"/>
      <c r="Q1664" s="6"/>
    </row>
    <row r="1665" spans="5:17" x14ac:dyDescent="0.2">
      <c r="E1665" s="6"/>
      <c r="F1665" s="6"/>
      <c r="G1665" s="6"/>
      <c r="O1665" s="6"/>
      <c r="Q1665" s="6"/>
    </row>
    <row r="1666" spans="5:17" x14ac:dyDescent="0.2">
      <c r="E1666" s="6"/>
      <c r="F1666" s="6"/>
      <c r="G1666" s="6"/>
      <c r="O1666" s="6"/>
      <c r="Q1666" s="6"/>
    </row>
    <row r="1667" spans="5:17" x14ac:dyDescent="0.2">
      <c r="E1667" s="6"/>
      <c r="F1667" s="6"/>
      <c r="G1667" s="6"/>
      <c r="O1667" s="6"/>
      <c r="Q1667" s="6"/>
    </row>
    <row r="1668" spans="5:17" x14ac:dyDescent="0.2">
      <c r="E1668" s="6"/>
      <c r="F1668" s="6"/>
      <c r="G1668" s="6"/>
      <c r="O1668" s="6"/>
      <c r="Q1668" s="6"/>
    </row>
    <row r="1669" spans="5:17" x14ac:dyDescent="0.2">
      <c r="E1669" s="6"/>
      <c r="F1669" s="6"/>
      <c r="G1669" s="6"/>
      <c r="O1669" s="6"/>
      <c r="Q1669" s="6"/>
    </row>
    <row r="1670" spans="5:17" x14ac:dyDescent="0.2">
      <c r="E1670" s="6"/>
      <c r="F1670" s="6"/>
      <c r="G1670" s="6"/>
      <c r="O1670" s="6"/>
      <c r="Q1670" s="6"/>
    </row>
    <row r="1671" spans="5:17" x14ac:dyDescent="0.2">
      <c r="E1671" s="6"/>
      <c r="F1671" s="6"/>
      <c r="G1671" s="6"/>
      <c r="O1671" s="6"/>
      <c r="Q1671" s="6"/>
    </row>
    <row r="1672" spans="5:17" x14ac:dyDescent="0.2">
      <c r="E1672" s="6"/>
      <c r="F1672" s="6"/>
      <c r="G1672" s="6"/>
      <c r="O1672" s="6"/>
      <c r="Q1672" s="6"/>
    </row>
    <row r="1673" spans="5:17" x14ac:dyDescent="0.2">
      <c r="E1673" s="6"/>
      <c r="F1673" s="6"/>
      <c r="G1673" s="6"/>
      <c r="O1673" s="6"/>
      <c r="Q1673" s="6"/>
    </row>
    <row r="1674" spans="5:17" x14ac:dyDescent="0.2">
      <c r="E1674" s="6"/>
      <c r="F1674" s="6"/>
      <c r="G1674" s="6"/>
      <c r="O1674" s="6"/>
      <c r="Q1674" s="6"/>
    </row>
    <row r="1675" spans="5:17" x14ac:dyDescent="0.2">
      <c r="E1675" s="6"/>
      <c r="F1675" s="6"/>
      <c r="G1675" s="6"/>
      <c r="O1675" s="6"/>
      <c r="Q1675" s="6"/>
    </row>
    <row r="1676" spans="5:17" x14ac:dyDescent="0.2">
      <c r="E1676" s="6"/>
      <c r="F1676" s="6"/>
      <c r="G1676" s="6"/>
      <c r="O1676" s="6"/>
      <c r="Q1676" s="6"/>
    </row>
    <row r="1677" spans="5:17" x14ac:dyDescent="0.2">
      <c r="E1677" s="6"/>
      <c r="F1677" s="6"/>
      <c r="G1677" s="6"/>
      <c r="O1677" s="6"/>
      <c r="Q1677" s="6"/>
    </row>
    <row r="1678" spans="5:17" x14ac:dyDescent="0.2">
      <c r="E1678" s="6"/>
      <c r="F1678" s="6"/>
      <c r="G1678" s="6"/>
      <c r="O1678" s="6"/>
      <c r="Q1678" s="6"/>
    </row>
    <row r="1679" spans="5:17" x14ac:dyDescent="0.2">
      <c r="E1679" s="6"/>
      <c r="F1679" s="6"/>
      <c r="G1679" s="6"/>
      <c r="O1679" s="6"/>
      <c r="Q1679" s="6"/>
    </row>
    <row r="1680" spans="5:17" x14ac:dyDescent="0.2">
      <c r="E1680" s="6"/>
      <c r="F1680" s="6"/>
      <c r="G1680" s="6"/>
      <c r="O1680" s="6"/>
      <c r="Q1680" s="6"/>
    </row>
    <row r="1681" spans="5:17" x14ac:dyDescent="0.2">
      <c r="E1681" s="6"/>
      <c r="F1681" s="6"/>
      <c r="G1681" s="6"/>
      <c r="O1681" s="6"/>
      <c r="Q1681" s="6"/>
    </row>
    <row r="1682" spans="5:17" x14ac:dyDescent="0.2">
      <c r="E1682" s="6"/>
      <c r="F1682" s="6"/>
      <c r="G1682" s="6"/>
      <c r="O1682" s="6"/>
      <c r="Q1682" s="6"/>
    </row>
    <row r="1683" spans="5:17" x14ac:dyDescent="0.2">
      <c r="E1683" s="6"/>
      <c r="F1683" s="6"/>
      <c r="G1683" s="6"/>
      <c r="O1683" s="6"/>
      <c r="Q1683" s="6"/>
    </row>
    <row r="1684" spans="5:17" x14ac:dyDescent="0.2">
      <c r="E1684" s="6"/>
      <c r="F1684" s="6"/>
      <c r="G1684" s="6"/>
      <c r="O1684" s="6"/>
      <c r="Q1684" s="6"/>
    </row>
    <row r="1685" spans="5:17" x14ac:dyDescent="0.2">
      <c r="E1685" s="6"/>
      <c r="F1685" s="6"/>
      <c r="G1685" s="6"/>
      <c r="O1685" s="6"/>
      <c r="Q1685" s="6"/>
    </row>
    <row r="1686" spans="5:17" x14ac:dyDescent="0.2">
      <c r="E1686" s="6"/>
      <c r="F1686" s="6"/>
      <c r="G1686" s="6"/>
      <c r="O1686" s="6"/>
      <c r="Q1686" s="6"/>
    </row>
    <row r="1687" spans="5:17" x14ac:dyDescent="0.2">
      <c r="E1687" s="6"/>
      <c r="F1687" s="6"/>
      <c r="G1687" s="6"/>
      <c r="O1687" s="6"/>
      <c r="Q1687" s="6"/>
    </row>
    <row r="1688" spans="5:17" x14ac:dyDescent="0.2">
      <c r="E1688" s="6"/>
      <c r="F1688" s="6"/>
      <c r="G1688" s="6"/>
      <c r="O1688" s="6"/>
      <c r="Q1688" s="6"/>
    </row>
    <row r="1689" spans="5:17" x14ac:dyDescent="0.2">
      <c r="E1689" s="6"/>
      <c r="F1689" s="6"/>
      <c r="G1689" s="6"/>
      <c r="O1689" s="6"/>
      <c r="Q1689" s="6"/>
    </row>
    <row r="1690" spans="5:17" x14ac:dyDescent="0.2">
      <c r="E1690" s="6"/>
      <c r="F1690" s="6"/>
      <c r="G1690" s="6"/>
      <c r="O1690" s="6"/>
      <c r="Q1690" s="6"/>
    </row>
    <row r="1691" spans="5:17" x14ac:dyDescent="0.2">
      <c r="E1691" s="6"/>
      <c r="F1691" s="6"/>
      <c r="G1691" s="6"/>
      <c r="O1691" s="6"/>
      <c r="Q1691" s="6"/>
    </row>
    <row r="1692" spans="5:17" x14ac:dyDescent="0.2">
      <c r="E1692" s="6"/>
      <c r="F1692" s="6"/>
      <c r="G1692" s="6"/>
      <c r="O1692" s="6"/>
      <c r="Q1692" s="6"/>
    </row>
    <row r="1693" spans="5:17" x14ac:dyDescent="0.2">
      <c r="E1693" s="6"/>
      <c r="F1693" s="6"/>
      <c r="G1693" s="6"/>
      <c r="O1693" s="6"/>
      <c r="Q1693" s="6"/>
    </row>
    <row r="1694" spans="5:17" x14ac:dyDescent="0.2">
      <c r="E1694" s="6"/>
      <c r="F1694" s="6"/>
      <c r="G1694" s="6"/>
      <c r="O1694" s="6"/>
      <c r="Q1694" s="6"/>
    </row>
    <row r="1695" spans="5:17" x14ac:dyDescent="0.2">
      <c r="E1695" s="6"/>
      <c r="F1695" s="6"/>
      <c r="G1695" s="6"/>
      <c r="O1695" s="6"/>
      <c r="Q1695" s="6"/>
    </row>
    <row r="1696" spans="5:17" x14ac:dyDescent="0.2">
      <c r="E1696" s="6"/>
      <c r="F1696" s="6"/>
      <c r="G1696" s="6"/>
      <c r="O1696" s="6"/>
      <c r="Q1696" s="6"/>
    </row>
    <row r="1697" spans="5:17" x14ac:dyDescent="0.2">
      <c r="E1697" s="6"/>
      <c r="F1697" s="6"/>
      <c r="G1697" s="6"/>
      <c r="O1697" s="6"/>
      <c r="Q1697" s="6"/>
    </row>
    <row r="1698" spans="5:17" x14ac:dyDescent="0.2">
      <c r="E1698" s="6"/>
      <c r="F1698" s="6"/>
      <c r="G1698" s="6"/>
      <c r="O1698" s="6"/>
      <c r="Q1698" s="6"/>
    </row>
    <row r="1699" spans="5:17" x14ac:dyDescent="0.2">
      <c r="E1699" s="6"/>
      <c r="F1699" s="6"/>
      <c r="G1699" s="6"/>
      <c r="O1699" s="6"/>
      <c r="Q1699" s="6"/>
    </row>
    <row r="1700" spans="5:17" x14ac:dyDescent="0.2">
      <c r="E1700" s="6"/>
      <c r="F1700" s="6"/>
      <c r="G1700" s="6"/>
      <c r="O1700" s="6"/>
      <c r="Q1700" s="6"/>
    </row>
    <row r="1701" spans="5:17" x14ac:dyDescent="0.2">
      <c r="E1701" s="6"/>
      <c r="F1701" s="6"/>
      <c r="G1701" s="6"/>
      <c r="O1701" s="6"/>
      <c r="Q1701" s="6"/>
    </row>
    <row r="1702" spans="5:17" x14ac:dyDescent="0.2">
      <c r="E1702" s="6"/>
      <c r="F1702" s="6"/>
      <c r="G1702" s="6"/>
      <c r="O1702" s="6"/>
      <c r="Q1702" s="6"/>
    </row>
    <row r="1703" spans="5:17" x14ac:dyDescent="0.2">
      <c r="E1703" s="6"/>
      <c r="F1703" s="6"/>
      <c r="G1703" s="6"/>
      <c r="O1703" s="6"/>
      <c r="Q1703" s="6"/>
    </row>
    <row r="1704" spans="5:17" x14ac:dyDescent="0.2">
      <c r="E1704" s="6"/>
      <c r="F1704" s="6"/>
      <c r="G1704" s="6"/>
      <c r="O1704" s="6"/>
      <c r="Q1704" s="6"/>
    </row>
    <row r="1705" spans="5:17" x14ac:dyDescent="0.2">
      <c r="E1705" s="6"/>
      <c r="F1705" s="6"/>
      <c r="G1705" s="6"/>
      <c r="O1705" s="6"/>
      <c r="Q1705" s="6"/>
    </row>
    <row r="1706" spans="5:17" x14ac:dyDescent="0.2">
      <c r="E1706" s="6"/>
      <c r="F1706" s="6"/>
      <c r="G1706" s="6"/>
      <c r="O1706" s="6"/>
      <c r="Q1706" s="6"/>
    </row>
    <row r="1707" spans="5:17" x14ac:dyDescent="0.2">
      <c r="E1707" s="6"/>
      <c r="F1707" s="6"/>
      <c r="G1707" s="6"/>
      <c r="O1707" s="6"/>
      <c r="Q1707" s="6"/>
    </row>
    <row r="1708" spans="5:17" x14ac:dyDescent="0.2">
      <c r="E1708" s="6"/>
      <c r="F1708" s="6"/>
      <c r="G1708" s="6"/>
      <c r="O1708" s="6"/>
      <c r="Q1708" s="6"/>
    </row>
    <row r="1709" spans="5:17" x14ac:dyDescent="0.2">
      <c r="E1709" s="6"/>
      <c r="F1709" s="6"/>
      <c r="G1709" s="6"/>
      <c r="O1709" s="6"/>
      <c r="Q1709" s="6"/>
    </row>
    <row r="1710" spans="5:17" x14ac:dyDescent="0.2">
      <c r="E1710" s="6"/>
      <c r="F1710" s="6"/>
      <c r="G1710" s="6"/>
      <c r="O1710" s="6"/>
      <c r="Q1710" s="6"/>
    </row>
    <row r="1711" spans="5:17" x14ac:dyDescent="0.2">
      <c r="E1711" s="6"/>
      <c r="F1711" s="6"/>
      <c r="G1711" s="6"/>
      <c r="O1711" s="6"/>
      <c r="Q1711" s="6"/>
    </row>
    <row r="1712" spans="5:17" x14ac:dyDescent="0.2">
      <c r="E1712" s="6"/>
      <c r="F1712" s="6"/>
      <c r="G1712" s="6"/>
      <c r="O1712" s="6"/>
      <c r="Q1712" s="6"/>
    </row>
    <row r="1713" spans="5:17" x14ac:dyDescent="0.2">
      <c r="E1713" s="6"/>
      <c r="F1713" s="6"/>
      <c r="G1713" s="6"/>
      <c r="O1713" s="6"/>
      <c r="Q1713" s="6"/>
    </row>
    <row r="1714" spans="5:17" x14ac:dyDescent="0.2">
      <c r="E1714" s="6"/>
      <c r="F1714" s="6"/>
      <c r="G1714" s="6"/>
      <c r="O1714" s="6"/>
      <c r="Q1714" s="6"/>
    </row>
    <row r="1715" spans="5:17" x14ac:dyDescent="0.2">
      <c r="E1715" s="6"/>
      <c r="F1715" s="6"/>
      <c r="G1715" s="6"/>
      <c r="O1715" s="6"/>
      <c r="Q1715" s="6"/>
    </row>
    <row r="1716" spans="5:17" x14ac:dyDescent="0.2">
      <c r="E1716" s="6"/>
      <c r="F1716" s="6"/>
      <c r="G1716" s="6"/>
      <c r="O1716" s="6"/>
      <c r="Q1716" s="6"/>
    </row>
    <row r="1717" spans="5:17" x14ac:dyDescent="0.2">
      <c r="E1717" s="6"/>
      <c r="F1717" s="6"/>
      <c r="G1717" s="6"/>
      <c r="O1717" s="6"/>
      <c r="Q1717" s="6"/>
    </row>
    <row r="1718" spans="5:17" x14ac:dyDescent="0.2">
      <c r="E1718" s="6"/>
      <c r="F1718" s="6"/>
      <c r="G1718" s="6"/>
      <c r="O1718" s="6"/>
      <c r="Q1718" s="6"/>
    </row>
    <row r="1719" spans="5:17" x14ac:dyDescent="0.2">
      <c r="E1719" s="6"/>
      <c r="F1719" s="6"/>
      <c r="G1719" s="6"/>
      <c r="O1719" s="6"/>
      <c r="Q1719" s="6"/>
    </row>
    <row r="1720" spans="5:17" x14ac:dyDescent="0.2">
      <c r="E1720" s="6"/>
      <c r="F1720" s="6"/>
      <c r="G1720" s="6"/>
      <c r="O1720" s="6"/>
      <c r="Q1720" s="6"/>
    </row>
    <row r="1721" spans="5:17" x14ac:dyDescent="0.2">
      <c r="E1721" s="6"/>
      <c r="F1721" s="6"/>
      <c r="G1721" s="6"/>
      <c r="O1721" s="6"/>
      <c r="Q1721" s="6"/>
    </row>
    <row r="1722" spans="5:17" x14ac:dyDescent="0.2">
      <c r="E1722" s="6"/>
      <c r="F1722" s="6"/>
      <c r="G1722" s="6"/>
      <c r="O1722" s="6"/>
      <c r="Q1722" s="6"/>
    </row>
    <row r="1723" spans="5:17" x14ac:dyDescent="0.2">
      <c r="E1723" s="6"/>
      <c r="F1723" s="6"/>
      <c r="G1723" s="6"/>
      <c r="O1723" s="6"/>
      <c r="Q1723" s="6"/>
    </row>
    <row r="1724" spans="5:17" x14ac:dyDescent="0.2">
      <c r="E1724" s="6"/>
      <c r="F1724" s="6"/>
      <c r="G1724" s="6"/>
      <c r="O1724" s="6"/>
      <c r="Q1724" s="6"/>
    </row>
    <row r="1725" spans="5:17" x14ac:dyDescent="0.2">
      <c r="E1725" s="6"/>
      <c r="F1725" s="6"/>
      <c r="G1725" s="6"/>
      <c r="O1725" s="6"/>
      <c r="Q1725" s="6"/>
    </row>
    <row r="1726" spans="5:17" x14ac:dyDescent="0.2">
      <c r="E1726" s="6"/>
      <c r="F1726" s="6"/>
      <c r="G1726" s="6"/>
      <c r="O1726" s="6"/>
      <c r="Q1726" s="6"/>
    </row>
    <row r="1727" spans="5:17" x14ac:dyDescent="0.2">
      <c r="E1727" s="6"/>
      <c r="F1727" s="6"/>
      <c r="G1727" s="6"/>
      <c r="O1727" s="6"/>
      <c r="Q1727" s="6"/>
    </row>
    <row r="1728" spans="5:17" x14ac:dyDescent="0.2">
      <c r="E1728" s="6"/>
      <c r="F1728" s="6"/>
      <c r="G1728" s="6"/>
      <c r="O1728" s="6"/>
      <c r="Q1728" s="6"/>
    </row>
    <row r="1729" spans="5:17" x14ac:dyDescent="0.2">
      <c r="E1729" s="6"/>
      <c r="F1729" s="6"/>
      <c r="G1729" s="6"/>
      <c r="O1729" s="6"/>
      <c r="Q1729" s="6"/>
    </row>
    <row r="1730" spans="5:17" x14ac:dyDescent="0.2">
      <c r="E1730" s="6"/>
      <c r="F1730" s="6"/>
      <c r="G1730" s="6"/>
      <c r="O1730" s="6"/>
      <c r="Q1730" s="6"/>
    </row>
    <row r="1731" spans="5:17" x14ac:dyDescent="0.2">
      <c r="E1731" s="6"/>
      <c r="F1731" s="6"/>
      <c r="G1731" s="6"/>
      <c r="O1731" s="6"/>
      <c r="Q1731" s="6"/>
    </row>
    <row r="1732" spans="5:17" x14ac:dyDescent="0.2">
      <c r="E1732" s="6"/>
      <c r="F1732" s="6"/>
      <c r="G1732" s="6"/>
      <c r="O1732" s="6"/>
      <c r="Q1732" s="6"/>
    </row>
    <row r="1733" spans="5:17" x14ac:dyDescent="0.2">
      <c r="E1733" s="6"/>
      <c r="F1733" s="6"/>
      <c r="G1733" s="6"/>
      <c r="O1733" s="6"/>
      <c r="Q1733" s="6"/>
    </row>
    <row r="1734" spans="5:17" x14ac:dyDescent="0.2">
      <c r="E1734" s="6"/>
      <c r="F1734" s="6"/>
      <c r="G1734" s="6"/>
      <c r="O1734" s="6"/>
      <c r="Q1734" s="6"/>
    </row>
    <row r="1735" spans="5:17" x14ac:dyDescent="0.2">
      <c r="E1735" s="6"/>
      <c r="F1735" s="6"/>
      <c r="G1735" s="6"/>
      <c r="O1735" s="6"/>
      <c r="Q1735" s="6"/>
    </row>
    <row r="1736" spans="5:17" x14ac:dyDescent="0.2">
      <c r="E1736" s="6"/>
      <c r="F1736" s="6"/>
      <c r="G1736" s="6"/>
      <c r="O1736" s="6"/>
      <c r="Q1736" s="6"/>
    </row>
    <row r="1737" spans="5:17" x14ac:dyDescent="0.2">
      <c r="E1737" s="6"/>
      <c r="F1737" s="6"/>
      <c r="G1737" s="6"/>
      <c r="O1737" s="6"/>
      <c r="Q1737" s="6"/>
    </row>
    <row r="1738" spans="5:17" x14ac:dyDescent="0.2">
      <c r="E1738" s="6"/>
      <c r="F1738" s="6"/>
      <c r="G1738" s="6"/>
      <c r="O1738" s="6"/>
      <c r="Q1738" s="6"/>
    </row>
    <row r="1739" spans="5:17" x14ac:dyDescent="0.2">
      <c r="E1739" s="6"/>
      <c r="F1739" s="6"/>
      <c r="G1739" s="6"/>
      <c r="O1739" s="6"/>
      <c r="Q1739" s="6"/>
    </row>
    <row r="1740" spans="5:17" x14ac:dyDescent="0.2">
      <c r="E1740" s="6"/>
      <c r="F1740" s="6"/>
      <c r="G1740" s="6"/>
      <c r="O1740" s="6"/>
      <c r="Q1740" s="6"/>
    </row>
    <row r="1741" spans="5:17" x14ac:dyDescent="0.2">
      <c r="E1741" s="6"/>
      <c r="F1741" s="6"/>
      <c r="G1741" s="6"/>
      <c r="O1741" s="6"/>
      <c r="Q1741" s="6"/>
    </row>
    <row r="1742" spans="5:17" x14ac:dyDescent="0.2">
      <c r="E1742" s="6"/>
      <c r="F1742" s="6"/>
      <c r="G1742" s="6"/>
      <c r="O1742" s="6"/>
      <c r="Q1742" s="6"/>
    </row>
    <row r="1743" spans="5:17" x14ac:dyDescent="0.2">
      <c r="E1743" s="6"/>
      <c r="F1743" s="6"/>
      <c r="G1743" s="6"/>
      <c r="O1743" s="6"/>
      <c r="Q1743" s="6"/>
    </row>
    <row r="1744" spans="5:17" x14ac:dyDescent="0.2">
      <c r="E1744" s="6"/>
      <c r="F1744" s="6"/>
      <c r="G1744" s="6"/>
      <c r="O1744" s="6"/>
      <c r="Q1744" s="6"/>
    </row>
    <row r="1745" spans="5:17" x14ac:dyDescent="0.2">
      <c r="E1745" s="6"/>
      <c r="F1745" s="6"/>
      <c r="G1745" s="6"/>
      <c r="O1745" s="6"/>
      <c r="Q1745" s="6"/>
    </row>
    <row r="1746" spans="5:17" x14ac:dyDescent="0.2">
      <c r="E1746" s="6"/>
      <c r="F1746" s="6"/>
      <c r="G1746" s="6"/>
      <c r="O1746" s="6"/>
      <c r="Q1746" s="6"/>
    </row>
    <row r="1747" spans="5:17" x14ac:dyDescent="0.2">
      <c r="E1747" s="6"/>
      <c r="F1747" s="6"/>
      <c r="G1747" s="6"/>
      <c r="O1747" s="6"/>
      <c r="Q1747" s="6"/>
    </row>
    <row r="1748" spans="5:17" x14ac:dyDescent="0.2">
      <c r="E1748" s="6"/>
      <c r="F1748" s="6"/>
      <c r="G1748" s="6"/>
      <c r="O1748" s="6"/>
      <c r="Q1748" s="6"/>
    </row>
    <row r="1749" spans="5:17" x14ac:dyDescent="0.2">
      <c r="E1749" s="6"/>
      <c r="F1749" s="6"/>
      <c r="G1749" s="6"/>
      <c r="O1749" s="6"/>
      <c r="Q1749" s="6"/>
    </row>
    <row r="1750" spans="5:17" x14ac:dyDescent="0.2">
      <c r="E1750" s="6"/>
      <c r="F1750" s="6"/>
      <c r="G1750" s="6"/>
      <c r="O1750" s="6"/>
      <c r="Q1750" s="6"/>
    </row>
    <row r="1751" spans="5:17" x14ac:dyDescent="0.2">
      <c r="E1751" s="6"/>
      <c r="F1751" s="6"/>
      <c r="G1751" s="6"/>
      <c r="O1751" s="6"/>
      <c r="Q1751" s="6"/>
    </row>
    <row r="1752" spans="5:17" x14ac:dyDescent="0.2">
      <c r="E1752" s="6"/>
      <c r="F1752" s="6"/>
      <c r="G1752" s="6"/>
      <c r="O1752" s="6"/>
      <c r="Q1752" s="6"/>
    </row>
    <row r="1753" spans="5:17" x14ac:dyDescent="0.2">
      <c r="E1753" s="6"/>
      <c r="F1753" s="6"/>
      <c r="G1753" s="6"/>
      <c r="O1753" s="6"/>
      <c r="Q1753" s="6"/>
    </row>
    <row r="1754" spans="5:17" x14ac:dyDescent="0.2">
      <c r="E1754" s="6"/>
      <c r="F1754" s="6"/>
      <c r="G1754" s="6"/>
      <c r="O1754" s="6"/>
      <c r="Q1754" s="6"/>
    </row>
    <row r="1755" spans="5:17" x14ac:dyDescent="0.2">
      <c r="E1755" s="6"/>
      <c r="F1755" s="6"/>
      <c r="G1755" s="6"/>
      <c r="O1755" s="6"/>
      <c r="Q1755" s="6"/>
    </row>
    <row r="1756" spans="5:17" x14ac:dyDescent="0.2">
      <c r="E1756" s="6"/>
      <c r="F1756" s="6"/>
      <c r="G1756" s="6"/>
      <c r="O1756" s="6"/>
      <c r="Q1756" s="6"/>
    </row>
    <row r="1757" spans="5:17" x14ac:dyDescent="0.2">
      <c r="E1757" s="6"/>
      <c r="F1757" s="6"/>
      <c r="G1757" s="6"/>
      <c r="O1757" s="6"/>
      <c r="Q1757" s="6"/>
    </row>
    <row r="1758" spans="5:17" x14ac:dyDescent="0.2">
      <c r="E1758" s="6"/>
      <c r="F1758" s="6"/>
      <c r="G1758" s="6"/>
      <c r="O1758" s="6"/>
      <c r="Q1758" s="6"/>
    </row>
    <row r="1759" spans="5:17" x14ac:dyDescent="0.2">
      <c r="E1759" s="6"/>
      <c r="F1759" s="6"/>
      <c r="G1759" s="6"/>
      <c r="O1759" s="6"/>
      <c r="Q1759" s="6"/>
    </row>
    <row r="1760" spans="5:17" x14ac:dyDescent="0.2">
      <c r="E1760" s="6"/>
      <c r="F1760" s="6"/>
      <c r="G1760" s="6"/>
      <c r="O1760" s="6"/>
      <c r="Q1760" s="6"/>
    </row>
    <row r="1761" spans="5:17" x14ac:dyDescent="0.2">
      <c r="E1761" s="6"/>
      <c r="F1761" s="6"/>
      <c r="G1761" s="6"/>
      <c r="O1761" s="6"/>
      <c r="Q1761" s="6"/>
    </row>
    <row r="1762" spans="5:17" x14ac:dyDescent="0.2">
      <c r="E1762" s="6"/>
      <c r="F1762" s="6"/>
      <c r="G1762" s="6"/>
      <c r="O1762" s="6"/>
      <c r="Q1762" s="6"/>
    </row>
    <row r="1763" spans="5:17" x14ac:dyDescent="0.2">
      <c r="E1763" s="6"/>
      <c r="F1763" s="6"/>
      <c r="G1763" s="6"/>
      <c r="O1763" s="6"/>
      <c r="Q1763" s="6"/>
    </row>
    <row r="1764" spans="5:17" x14ac:dyDescent="0.2">
      <c r="E1764" s="6"/>
      <c r="F1764" s="6"/>
      <c r="G1764" s="6"/>
      <c r="O1764" s="6"/>
      <c r="Q1764" s="6"/>
    </row>
    <row r="1765" spans="5:17" x14ac:dyDescent="0.2">
      <c r="E1765" s="6"/>
      <c r="F1765" s="6"/>
      <c r="G1765" s="6"/>
      <c r="O1765" s="6"/>
      <c r="Q1765" s="6"/>
    </row>
    <row r="1766" spans="5:17" x14ac:dyDescent="0.2">
      <c r="E1766" s="6"/>
      <c r="F1766" s="6"/>
      <c r="G1766" s="6"/>
      <c r="O1766" s="6"/>
      <c r="Q1766" s="6"/>
    </row>
    <row r="1767" spans="5:17" x14ac:dyDescent="0.2">
      <c r="E1767" s="6"/>
      <c r="F1767" s="6"/>
      <c r="G1767" s="6"/>
      <c r="O1767" s="6"/>
      <c r="Q1767" s="6"/>
    </row>
    <row r="1768" spans="5:17" x14ac:dyDescent="0.2">
      <c r="E1768" s="6"/>
      <c r="F1768" s="6"/>
      <c r="G1768" s="6"/>
      <c r="O1768" s="6"/>
      <c r="Q1768" s="6"/>
    </row>
    <row r="1769" spans="5:17" x14ac:dyDescent="0.2">
      <c r="E1769" s="6"/>
      <c r="F1769" s="6"/>
      <c r="G1769" s="6"/>
      <c r="O1769" s="6"/>
      <c r="Q1769" s="6"/>
    </row>
    <row r="1770" spans="5:17" x14ac:dyDescent="0.2">
      <c r="E1770" s="6"/>
      <c r="F1770" s="6"/>
      <c r="G1770" s="6"/>
      <c r="O1770" s="6"/>
      <c r="Q1770" s="6"/>
    </row>
    <row r="1771" spans="5:17" x14ac:dyDescent="0.2">
      <c r="E1771" s="6"/>
      <c r="F1771" s="6"/>
      <c r="G1771" s="6"/>
      <c r="O1771" s="6"/>
      <c r="Q1771" s="6"/>
    </row>
    <row r="1772" spans="5:17" x14ac:dyDescent="0.2">
      <c r="E1772" s="6"/>
      <c r="F1772" s="6"/>
      <c r="G1772" s="6"/>
      <c r="O1772" s="6"/>
      <c r="Q1772" s="6"/>
    </row>
    <row r="1773" spans="5:17" x14ac:dyDescent="0.2">
      <c r="E1773" s="6"/>
      <c r="F1773" s="6"/>
      <c r="G1773" s="6"/>
      <c r="O1773" s="6"/>
      <c r="Q1773" s="6"/>
    </row>
    <row r="1774" spans="5:17" x14ac:dyDescent="0.2">
      <c r="E1774" s="6"/>
      <c r="F1774" s="6"/>
      <c r="G1774" s="6"/>
      <c r="O1774" s="6"/>
      <c r="Q1774" s="6"/>
    </row>
    <row r="1775" spans="5:17" x14ac:dyDescent="0.2">
      <c r="E1775" s="6"/>
      <c r="F1775" s="6"/>
      <c r="G1775" s="6"/>
      <c r="O1775" s="6"/>
      <c r="Q1775" s="6"/>
    </row>
    <row r="1776" spans="5:17" x14ac:dyDescent="0.2">
      <c r="E1776" s="6"/>
      <c r="F1776" s="6"/>
      <c r="G1776" s="6"/>
      <c r="O1776" s="6"/>
      <c r="Q1776" s="6"/>
    </row>
    <row r="1777" spans="5:17" x14ac:dyDescent="0.2">
      <c r="E1777" s="6"/>
      <c r="F1777" s="6"/>
      <c r="G1777" s="6"/>
      <c r="O1777" s="6"/>
      <c r="Q1777" s="6"/>
    </row>
    <row r="1778" spans="5:17" x14ac:dyDescent="0.2">
      <c r="E1778" s="6"/>
      <c r="F1778" s="6"/>
      <c r="G1778" s="6"/>
      <c r="O1778" s="6"/>
      <c r="Q1778" s="6"/>
    </row>
    <row r="1779" spans="5:17" x14ac:dyDescent="0.2">
      <c r="E1779" s="6"/>
      <c r="F1779" s="6"/>
      <c r="G1779" s="6"/>
      <c r="O1779" s="6"/>
      <c r="Q1779" s="6"/>
    </row>
    <row r="1780" spans="5:17" x14ac:dyDescent="0.2">
      <c r="E1780" s="6"/>
      <c r="F1780" s="6"/>
      <c r="G1780" s="6"/>
      <c r="O1780" s="6"/>
      <c r="Q1780" s="6"/>
    </row>
    <row r="1781" spans="5:17" x14ac:dyDescent="0.2">
      <c r="E1781" s="6"/>
      <c r="F1781" s="6"/>
      <c r="G1781" s="6"/>
      <c r="O1781" s="6"/>
      <c r="Q1781" s="6"/>
    </row>
    <row r="1782" spans="5:17" x14ac:dyDescent="0.2">
      <c r="E1782" s="6"/>
      <c r="F1782" s="6"/>
      <c r="G1782" s="6"/>
      <c r="O1782" s="6"/>
      <c r="Q1782" s="6"/>
    </row>
    <row r="1783" spans="5:17" x14ac:dyDescent="0.2">
      <c r="E1783" s="6"/>
      <c r="F1783" s="6"/>
      <c r="G1783" s="6"/>
      <c r="O1783" s="6"/>
      <c r="Q1783" s="6"/>
    </row>
    <row r="1784" spans="5:17" x14ac:dyDescent="0.2">
      <c r="E1784" s="6"/>
      <c r="F1784" s="6"/>
      <c r="G1784" s="6"/>
      <c r="O1784" s="6"/>
      <c r="Q1784" s="6"/>
    </row>
    <row r="1785" spans="5:17" x14ac:dyDescent="0.2">
      <c r="E1785" s="6"/>
      <c r="F1785" s="6"/>
      <c r="G1785" s="6"/>
      <c r="O1785" s="6"/>
      <c r="Q1785" s="6"/>
    </row>
    <row r="1786" spans="5:17" x14ac:dyDescent="0.2">
      <c r="E1786" s="6"/>
      <c r="F1786" s="6"/>
      <c r="G1786" s="6"/>
      <c r="O1786" s="6"/>
      <c r="Q1786" s="6"/>
    </row>
    <row r="1787" spans="5:17" x14ac:dyDescent="0.2">
      <c r="E1787" s="6"/>
      <c r="F1787" s="6"/>
      <c r="G1787" s="6"/>
      <c r="O1787" s="6"/>
      <c r="Q1787" s="6"/>
    </row>
    <row r="1788" spans="5:17" x14ac:dyDescent="0.2">
      <c r="E1788" s="6"/>
      <c r="F1788" s="6"/>
      <c r="G1788" s="6"/>
      <c r="O1788" s="6"/>
      <c r="Q1788" s="6"/>
    </row>
    <row r="1789" spans="5:17" x14ac:dyDescent="0.2">
      <c r="E1789" s="6"/>
      <c r="F1789" s="6"/>
      <c r="G1789" s="6"/>
      <c r="O1789" s="6"/>
      <c r="Q1789" s="6"/>
    </row>
    <row r="1790" spans="5:17" x14ac:dyDescent="0.2">
      <c r="E1790" s="6"/>
      <c r="F1790" s="6"/>
      <c r="G1790" s="6"/>
      <c r="O1790" s="6"/>
      <c r="Q1790" s="6"/>
    </row>
    <row r="1791" spans="5:17" x14ac:dyDescent="0.2">
      <c r="E1791" s="6"/>
      <c r="F1791" s="6"/>
      <c r="G1791" s="6"/>
      <c r="O1791" s="6"/>
      <c r="Q1791" s="6"/>
    </row>
    <row r="1792" spans="5:17" x14ac:dyDescent="0.2">
      <c r="E1792" s="6"/>
      <c r="F1792" s="6"/>
      <c r="G1792" s="6"/>
      <c r="O1792" s="6"/>
      <c r="Q1792" s="6"/>
    </row>
    <row r="1793" spans="5:17" x14ac:dyDescent="0.2">
      <c r="E1793" s="6"/>
      <c r="F1793" s="6"/>
      <c r="G1793" s="6"/>
      <c r="O1793" s="6"/>
      <c r="Q1793" s="6"/>
    </row>
    <row r="1794" spans="5:17" x14ac:dyDescent="0.2">
      <c r="E1794" s="6"/>
      <c r="F1794" s="6"/>
      <c r="G1794" s="6"/>
      <c r="O1794" s="6"/>
      <c r="Q1794" s="6"/>
    </row>
    <row r="1795" spans="5:17" x14ac:dyDescent="0.2">
      <c r="E1795" s="6"/>
      <c r="F1795" s="6"/>
      <c r="G1795" s="6"/>
      <c r="O1795" s="6"/>
      <c r="Q1795" s="6"/>
    </row>
    <row r="1796" spans="5:17" x14ac:dyDescent="0.2">
      <c r="E1796" s="6"/>
      <c r="F1796" s="6"/>
      <c r="G1796" s="6"/>
      <c r="O1796" s="6"/>
      <c r="Q1796" s="6"/>
    </row>
    <row r="1797" spans="5:17" x14ac:dyDescent="0.2">
      <c r="E1797" s="6"/>
      <c r="F1797" s="6"/>
      <c r="G1797" s="6"/>
      <c r="O1797" s="6"/>
      <c r="Q1797" s="6"/>
    </row>
    <row r="1798" spans="5:17" x14ac:dyDescent="0.2">
      <c r="E1798" s="6"/>
      <c r="F1798" s="6"/>
      <c r="G1798" s="6"/>
      <c r="O1798" s="6"/>
      <c r="Q1798" s="6"/>
    </row>
    <row r="1799" spans="5:17" x14ac:dyDescent="0.2">
      <c r="E1799" s="6"/>
      <c r="F1799" s="6"/>
      <c r="G1799" s="6"/>
      <c r="O1799" s="6"/>
      <c r="Q1799" s="6"/>
    </row>
    <row r="1800" spans="5:17" x14ac:dyDescent="0.2">
      <c r="E1800" s="6"/>
      <c r="F1800" s="6"/>
      <c r="G1800" s="6"/>
      <c r="O1800" s="6"/>
      <c r="Q1800" s="6"/>
    </row>
    <row r="1801" spans="5:17" x14ac:dyDescent="0.2">
      <c r="E1801" s="6"/>
      <c r="F1801" s="6"/>
      <c r="G1801" s="6"/>
      <c r="O1801" s="6"/>
      <c r="Q1801" s="6"/>
    </row>
    <row r="1802" spans="5:17" x14ac:dyDescent="0.2">
      <c r="E1802" s="6"/>
      <c r="F1802" s="6"/>
      <c r="G1802" s="6"/>
      <c r="O1802" s="6"/>
      <c r="Q1802" s="6"/>
    </row>
    <row r="1803" spans="5:17" x14ac:dyDescent="0.2">
      <c r="E1803" s="6"/>
      <c r="F1803" s="6"/>
      <c r="G1803" s="6"/>
      <c r="O1803" s="6"/>
      <c r="Q1803" s="6"/>
    </row>
    <row r="1804" spans="5:17" x14ac:dyDescent="0.2">
      <c r="E1804" s="6"/>
      <c r="F1804" s="6"/>
      <c r="G1804" s="6"/>
      <c r="O1804" s="6"/>
      <c r="Q1804" s="6"/>
    </row>
    <row r="1805" spans="5:17" x14ac:dyDescent="0.2">
      <c r="E1805" s="6"/>
      <c r="F1805" s="6"/>
      <c r="G1805" s="6"/>
      <c r="O1805" s="6"/>
      <c r="Q1805" s="6"/>
    </row>
    <row r="1806" spans="5:17" x14ac:dyDescent="0.2">
      <c r="E1806" s="6"/>
      <c r="F1806" s="6"/>
      <c r="G1806" s="6"/>
      <c r="O1806" s="6"/>
      <c r="Q1806" s="6"/>
    </row>
    <row r="1807" spans="5:17" x14ac:dyDescent="0.2">
      <c r="E1807" s="6"/>
      <c r="F1807" s="6"/>
      <c r="G1807" s="6"/>
      <c r="O1807" s="6"/>
      <c r="Q1807" s="6"/>
    </row>
    <row r="1808" spans="5:17" x14ac:dyDescent="0.2">
      <c r="E1808" s="6"/>
      <c r="F1808" s="6"/>
      <c r="G1808" s="6"/>
      <c r="O1808" s="6"/>
      <c r="Q1808" s="6"/>
    </row>
    <row r="1809" spans="5:17" x14ac:dyDescent="0.2">
      <c r="E1809" s="6"/>
      <c r="F1809" s="6"/>
      <c r="G1809" s="6"/>
      <c r="O1809" s="6"/>
      <c r="Q1809" s="6"/>
    </row>
    <row r="1810" spans="5:17" x14ac:dyDescent="0.2">
      <c r="E1810" s="6"/>
      <c r="F1810" s="6"/>
      <c r="G1810" s="6"/>
      <c r="O1810" s="6"/>
      <c r="Q1810" s="6"/>
    </row>
    <row r="1811" spans="5:17" x14ac:dyDescent="0.2">
      <c r="E1811" s="6"/>
      <c r="F1811" s="6"/>
      <c r="G1811" s="6"/>
      <c r="O1811" s="6"/>
      <c r="Q1811" s="6"/>
    </row>
    <row r="1812" spans="5:17" x14ac:dyDescent="0.2">
      <c r="E1812" s="6"/>
      <c r="F1812" s="6"/>
      <c r="G1812" s="6"/>
      <c r="O1812" s="6"/>
      <c r="Q1812" s="6"/>
    </row>
    <row r="1813" spans="5:17" x14ac:dyDescent="0.2">
      <c r="E1813" s="6"/>
      <c r="F1813" s="6"/>
      <c r="G1813" s="6"/>
      <c r="O1813" s="6"/>
      <c r="Q1813" s="6"/>
    </row>
    <row r="1814" spans="5:17" x14ac:dyDescent="0.2">
      <c r="E1814" s="6"/>
      <c r="F1814" s="6"/>
      <c r="G1814" s="6"/>
      <c r="O1814" s="6"/>
      <c r="Q1814" s="6"/>
    </row>
    <row r="1815" spans="5:17" x14ac:dyDescent="0.2">
      <c r="E1815" s="6"/>
      <c r="F1815" s="6"/>
      <c r="G1815" s="6"/>
      <c r="O1815" s="6"/>
      <c r="Q1815" s="6"/>
    </row>
    <row r="1816" spans="5:17" x14ac:dyDescent="0.2">
      <c r="E1816" s="6"/>
      <c r="F1816" s="6"/>
      <c r="G1816" s="6"/>
      <c r="O1816" s="6"/>
      <c r="Q1816" s="6"/>
    </row>
    <row r="1817" spans="5:17" x14ac:dyDescent="0.2">
      <c r="E1817" s="6"/>
      <c r="F1817" s="6"/>
      <c r="G1817" s="6"/>
      <c r="O1817" s="6"/>
      <c r="Q1817" s="6"/>
    </row>
    <row r="1818" spans="5:17" x14ac:dyDescent="0.2">
      <c r="E1818" s="6"/>
      <c r="F1818" s="6"/>
      <c r="G1818" s="6"/>
      <c r="O1818" s="6"/>
      <c r="Q1818" s="6"/>
    </row>
    <row r="1819" spans="5:17" x14ac:dyDescent="0.2">
      <c r="E1819" s="6"/>
      <c r="F1819" s="6"/>
      <c r="G1819" s="6"/>
      <c r="O1819" s="6"/>
      <c r="Q1819" s="6"/>
    </row>
    <row r="1820" spans="5:17" x14ac:dyDescent="0.2">
      <c r="E1820" s="6"/>
      <c r="F1820" s="6"/>
      <c r="G1820" s="6"/>
      <c r="O1820" s="6"/>
      <c r="Q1820" s="6"/>
    </row>
    <row r="1821" spans="5:17" x14ac:dyDescent="0.2">
      <c r="E1821" s="6"/>
      <c r="F1821" s="6"/>
      <c r="G1821" s="6"/>
      <c r="O1821" s="6"/>
      <c r="Q1821" s="6"/>
    </row>
    <row r="1822" spans="5:17" x14ac:dyDescent="0.2">
      <c r="E1822" s="6"/>
      <c r="F1822" s="6"/>
      <c r="G1822" s="6"/>
      <c r="O1822" s="6"/>
      <c r="Q1822" s="6"/>
    </row>
    <row r="1823" spans="5:17" x14ac:dyDescent="0.2">
      <c r="E1823" s="6"/>
      <c r="F1823" s="6"/>
      <c r="G1823" s="6"/>
      <c r="O1823" s="6"/>
      <c r="Q1823" s="6"/>
    </row>
    <row r="1824" spans="5:17" x14ac:dyDescent="0.2">
      <c r="E1824" s="6"/>
      <c r="F1824" s="6"/>
      <c r="G1824" s="6"/>
      <c r="O1824" s="6"/>
      <c r="Q1824" s="6"/>
    </row>
    <row r="1825" spans="5:17" x14ac:dyDescent="0.2">
      <c r="E1825" s="6"/>
      <c r="F1825" s="6"/>
      <c r="G1825" s="6"/>
      <c r="O1825" s="6"/>
      <c r="Q1825" s="6"/>
    </row>
    <row r="1826" spans="5:17" x14ac:dyDescent="0.2">
      <c r="E1826" s="6"/>
      <c r="F1826" s="6"/>
      <c r="G1826" s="6"/>
      <c r="O1826" s="6"/>
      <c r="Q1826" s="6"/>
    </row>
    <row r="1827" spans="5:17" x14ac:dyDescent="0.2">
      <c r="E1827" s="6"/>
      <c r="F1827" s="6"/>
      <c r="G1827" s="6"/>
      <c r="O1827" s="6"/>
      <c r="Q1827" s="6"/>
    </row>
    <row r="1828" spans="5:17" x14ac:dyDescent="0.2">
      <c r="E1828" s="6"/>
      <c r="F1828" s="6"/>
      <c r="G1828" s="6"/>
      <c r="O1828" s="6"/>
      <c r="Q1828" s="6"/>
    </row>
    <row r="1829" spans="5:17" x14ac:dyDescent="0.2">
      <c r="E1829" s="6"/>
      <c r="F1829" s="6"/>
      <c r="G1829" s="6"/>
      <c r="O1829" s="6"/>
      <c r="Q1829" s="6"/>
    </row>
    <row r="1830" spans="5:17" x14ac:dyDescent="0.2">
      <c r="E1830" s="6"/>
      <c r="F1830" s="6"/>
      <c r="G1830" s="6"/>
      <c r="O1830" s="6"/>
      <c r="Q1830" s="6"/>
    </row>
    <row r="1831" spans="5:17" x14ac:dyDescent="0.2">
      <c r="E1831" s="6"/>
      <c r="F1831" s="6"/>
      <c r="G1831" s="6"/>
      <c r="O1831" s="6"/>
      <c r="Q1831" s="6"/>
    </row>
    <row r="1832" spans="5:17" x14ac:dyDescent="0.2">
      <c r="E1832" s="6"/>
      <c r="F1832" s="6"/>
      <c r="G1832" s="6"/>
      <c r="O1832" s="6"/>
      <c r="Q1832" s="6"/>
    </row>
    <row r="1833" spans="5:17" x14ac:dyDescent="0.2">
      <c r="E1833" s="6"/>
      <c r="F1833" s="6"/>
      <c r="G1833" s="6"/>
      <c r="O1833" s="6"/>
      <c r="Q1833" s="6"/>
    </row>
    <row r="1834" spans="5:17" x14ac:dyDescent="0.2">
      <c r="E1834" s="6"/>
      <c r="F1834" s="6"/>
      <c r="G1834" s="6"/>
      <c r="O1834" s="6"/>
      <c r="Q1834" s="6"/>
    </row>
    <row r="1835" spans="5:17" x14ac:dyDescent="0.2">
      <c r="E1835" s="6"/>
      <c r="F1835" s="6"/>
      <c r="G1835" s="6"/>
      <c r="O1835" s="6"/>
      <c r="Q1835" s="6"/>
    </row>
    <row r="1836" spans="5:17" x14ac:dyDescent="0.2">
      <c r="E1836" s="6"/>
      <c r="F1836" s="6"/>
      <c r="G1836" s="6"/>
      <c r="O1836" s="6"/>
      <c r="Q1836" s="6"/>
    </row>
    <row r="1837" spans="5:17" x14ac:dyDescent="0.2">
      <c r="E1837" s="6"/>
      <c r="F1837" s="6"/>
      <c r="G1837" s="6"/>
      <c r="O1837" s="6"/>
      <c r="Q1837" s="6"/>
    </row>
    <row r="1838" spans="5:17" x14ac:dyDescent="0.2">
      <c r="E1838" s="6"/>
      <c r="F1838" s="6"/>
      <c r="G1838" s="6"/>
      <c r="O1838" s="6"/>
      <c r="Q1838" s="6"/>
    </row>
    <row r="1839" spans="5:17" x14ac:dyDescent="0.2">
      <c r="E1839" s="6"/>
      <c r="F1839" s="6"/>
      <c r="G1839" s="6"/>
      <c r="O1839" s="6"/>
      <c r="Q1839" s="6"/>
    </row>
    <row r="1840" spans="5:17" x14ac:dyDescent="0.2">
      <c r="E1840" s="6"/>
      <c r="F1840" s="6"/>
      <c r="G1840" s="6"/>
      <c r="O1840" s="6"/>
      <c r="Q1840" s="6"/>
    </row>
    <row r="1841" spans="5:17" x14ac:dyDescent="0.2">
      <c r="E1841" s="6"/>
      <c r="F1841" s="6"/>
      <c r="G1841" s="6"/>
      <c r="O1841" s="6"/>
      <c r="Q1841" s="6"/>
    </row>
    <row r="1842" spans="5:17" x14ac:dyDescent="0.2">
      <c r="E1842" s="6"/>
      <c r="F1842" s="6"/>
      <c r="G1842" s="6"/>
      <c r="O1842" s="6"/>
      <c r="Q1842" s="6"/>
    </row>
    <row r="1843" spans="5:17" x14ac:dyDescent="0.2">
      <c r="E1843" s="6"/>
      <c r="F1843" s="6"/>
      <c r="G1843" s="6"/>
      <c r="O1843" s="6"/>
      <c r="Q1843" s="6"/>
    </row>
    <row r="1844" spans="5:17" x14ac:dyDescent="0.2">
      <c r="E1844" s="6"/>
      <c r="F1844" s="6"/>
      <c r="G1844" s="6"/>
      <c r="O1844" s="6"/>
      <c r="Q1844" s="6"/>
    </row>
    <row r="1845" spans="5:17" x14ac:dyDescent="0.2">
      <c r="E1845" s="6"/>
      <c r="F1845" s="6"/>
      <c r="G1845" s="6"/>
      <c r="O1845" s="6"/>
      <c r="Q1845" s="6"/>
    </row>
    <row r="1846" spans="5:17" x14ac:dyDescent="0.2">
      <c r="E1846" s="6"/>
      <c r="F1846" s="6"/>
      <c r="G1846" s="6"/>
      <c r="O1846" s="6"/>
      <c r="Q1846" s="6"/>
    </row>
    <row r="1847" spans="5:17" x14ac:dyDescent="0.2">
      <c r="E1847" s="6"/>
      <c r="F1847" s="6"/>
      <c r="G1847" s="6"/>
      <c r="O1847" s="6"/>
      <c r="Q1847" s="6"/>
    </row>
    <row r="1848" spans="5:17" x14ac:dyDescent="0.2">
      <c r="E1848" s="6"/>
      <c r="F1848" s="6"/>
      <c r="G1848" s="6"/>
      <c r="O1848" s="6"/>
      <c r="Q1848" s="6"/>
    </row>
    <row r="1849" spans="5:17" x14ac:dyDescent="0.2">
      <c r="E1849" s="6"/>
      <c r="F1849" s="6"/>
      <c r="G1849" s="6"/>
      <c r="O1849" s="6"/>
      <c r="Q1849" s="6"/>
    </row>
    <row r="1850" spans="5:17" x14ac:dyDescent="0.2">
      <c r="E1850" s="6"/>
      <c r="F1850" s="6"/>
      <c r="G1850" s="6"/>
      <c r="O1850" s="6"/>
      <c r="Q1850" s="6"/>
    </row>
    <row r="1851" spans="5:17" x14ac:dyDescent="0.2">
      <c r="E1851" s="6"/>
      <c r="F1851" s="6"/>
      <c r="G1851" s="6"/>
      <c r="O1851" s="6"/>
      <c r="Q1851" s="6"/>
    </row>
    <row r="1852" spans="5:17" x14ac:dyDescent="0.2">
      <c r="E1852" s="6"/>
      <c r="F1852" s="6"/>
      <c r="G1852" s="6"/>
      <c r="O1852" s="6"/>
      <c r="Q1852" s="6"/>
    </row>
    <row r="1853" spans="5:17" x14ac:dyDescent="0.2">
      <c r="E1853" s="6"/>
      <c r="F1853" s="6"/>
      <c r="G1853" s="6"/>
      <c r="O1853" s="6"/>
      <c r="Q1853" s="6"/>
    </row>
    <row r="1854" spans="5:17" x14ac:dyDescent="0.2">
      <c r="E1854" s="6"/>
      <c r="F1854" s="6"/>
      <c r="G1854" s="6"/>
      <c r="O1854" s="6"/>
      <c r="Q1854" s="6"/>
    </row>
    <row r="1855" spans="5:17" x14ac:dyDescent="0.2">
      <c r="E1855" s="6"/>
      <c r="F1855" s="6"/>
      <c r="G1855" s="6"/>
      <c r="O1855" s="6"/>
      <c r="Q1855" s="6"/>
    </row>
    <row r="1856" spans="5:17" x14ac:dyDescent="0.2">
      <c r="E1856" s="6"/>
      <c r="F1856" s="6"/>
      <c r="G1856" s="6"/>
      <c r="O1856" s="6"/>
      <c r="Q1856" s="6"/>
    </row>
    <row r="1857" spans="5:17" x14ac:dyDescent="0.2">
      <c r="E1857" s="6"/>
      <c r="F1857" s="6"/>
      <c r="G1857" s="6"/>
      <c r="O1857" s="6"/>
      <c r="Q1857" s="6"/>
    </row>
    <row r="1858" spans="5:17" x14ac:dyDescent="0.2">
      <c r="E1858" s="6"/>
      <c r="F1858" s="6"/>
      <c r="G1858" s="6"/>
      <c r="O1858" s="6"/>
      <c r="Q1858" s="6"/>
    </row>
    <row r="1859" spans="5:17" x14ac:dyDescent="0.2">
      <c r="E1859" s="6"/>
      <c r="F1859" s="6"/>
      <c r="G1859" s="6"/>
      <c r="O1859" s="6"/>
      <c r="Q1859" s="6"/>
    </row>
    <row r="1860" spans="5:17" x14ac:dyDescent="0.2">
      <c r="E1860" s="6"/>
      <c r="F1860" s="6"/>
      <c r="G1860" s="6"/>
      <c r="O1860" s="6"/>
      <c r="Q1860" s="6"/>
    </row>
    <row r="1861" spans="5:17" x14ac:dyDescent="0.2">
      <c r="E1861" s="6"/>
      <c r="F1861" s="6"/>
      <c r="G1861" s="6"/>
      <c r="O1861" s="6"/>
      <c r="Q1861" s="6"/>
    </row>
    <row r="1862" spans="5:17" x14ac:dyDescent="0.2">
      <c r="E1862" s="6"/>
      <c r="F1862" s="6"/>
      <c r="G1862" s="6"/>
      <c r="O1862" s="6"/>
      <c r="Q1862" s="6"/>
    </row>
    <row r="1863" spans="5:17" x14ac:dyDescent="0.2">
      <c r="E1863" s="6"/>
      <c r="F1863" s="6"/>
      <c r="G1863" s="6"/>
      <c r="O1863" s="6"/>
      <c r="Q1863" s="6"/>
    </row>
    <row r="1864" spans="5:17" x14ac:dyDescent="0.2">
      <c r="E1864" s="6"/>
      <c r="F1864" s="6"/>
      <c r="G1864" s="6"/>
      <c r="O1864" s="6"/>
      <c r="Q1864" s="6"/>
    </row>
    <row r="1865" spans="5:17" x14ac:dyDescent="0.2">
      <c r="E1865" s="6"/>
      <c r="F1865" s="6"/>
      <c r="G1865" s="6"/>
      <c r="O1865" s="6"/>
      <c r="Q1865" s="6"/>
    </row>
    <row r="1866" spans="5:17" x14ac:dyDescent="0.2">
      <c r="E1866" s="6"/>
      <c r="F1866" s="6"/>
      <c r="G1866" s="6"/>
      <c r="O1866" s="6"/>
      <c r="Q1866" s="6"/>
    </row>
    <row r="1867" spans="5:17" x14ac:dyDescent="0.2">
      <c r="E1867" s="6"/>
      <c r="F1867" s="6"/>
      <c r="G1867" s="6"/>
      <c r="O1867" s="6"/>
      <c r="Q1867" s="6"/>
    </row>
    <row r="1868" spans="5:17" x14ac:dyDescent="0.2">
      <c r="E1868" s="6"/>
      <c r="F1868" s="6"/>
      <c r="G1868" s="6"/>
      <c r="O1868" s="6"/>
      <c r="Q1868" s="6"/>
    </row>
    <row r="1869" spans="5:17" x14ac:dyDescent="0.2">
      <c r="E1869" s="6"/>
      <c r="F1869" s="6"/>
      <c r="G1869" s="6"/>
      <c r="O1869" s="6"/>
      <c r="Q1869" s="6"/>
    </row>
    <row r="1870" spans="5:17" x14ac:dyDescent="0.2">
      <c r="E1870" s="6"/>
      <c r="F1870" s="6"/>
      <c r="G1870" s="6"/>
      <c r="O1870" s="6"/>
      <c r="Q1870" s="6"/>
    </row>
    <row r="1871" spans="5:17" x14ac:dyDescent="0.2">
      <c r="E1871" s="6"/>
      <c r="F1871" s="6"/>
      <c r="G1871" s="6"/>
      <c r="O1871" s="6"/>
      <c r="Q1871" s="6"/>
    </row>
    <row r="1872" spans="5:17" x14ac:dyDescent="0.2">
      <c r="E1872" s="6"/>
      <c r="F1872" s="6"/>
      <c r="G1872" s="6"/>
      <c r="O1872" s="6"/>
      <c r="Q1872" s="6"/>
    </row>
    <row r="1873" spans="5:17" x14ac:dyDescent="0.2">
      <c r="E1873" s="6"/>
      <c r="F1873" s="6"/>
      <c r="G1873" s="6"/>
      <c r="O1873" s="6"/>
      <c r="Q1873" s="6"/>
    </row>
    <row r="1874" spans="5:17" x14ac:dyDescent="0.2">
      <c r="E1874" s="6"/>
      <c r="F1874" s="6"/>
      <c r="G1874" s="6"/>
      <c r="O1874" s="6"/>
      <c r="Q1874" s="6"/>
    </row>
    <row r="1875" spans="5:17" x14ac:dyDescent="0.2">
      <c r="E1875" s="6"/>
      <c r="F1875" s="6"/>
      <c r="G1875" s="6"/>
      <c r="O1875" s="6"/>
      <c r="Q1875" s="6"/>
    </row>
    <row r="1876" spans="5:17" x14ac:dyDescent="0.2">
      <c r="E1876" s="6"/>
      <c r="F1876" s="6"/>
      <c r="G1876" s="6"/>
      <c r="O1876" s="6"/>
      <c r="Q1876" s="6"/>
    </row>
    <row r="1877" spans="5:17" x14ac:dyDescent="0.2">
      <c r="E1877" s="6"/>
      <c r="F1877" s="6"/>
      <c r="G1877" s="6"/>
      <c r="O1877" s="6"/>
      <c r="Q1877" s="6"/>
    </row>
    <row r="1878" spans="5:17" x14ac:dyDescent="0.2">
      <c r="E1878" s="6"/>
      <c r="F1878" s="6"/>
      <c r="G1878" s="6"/>
      <c r="O1878" s="6"/>
      <c r="Q1878" s="6"/>
    </row>
    <row r="1879" spans="5:17" x14ac:dyDescent="0.2">
      <c r="E1879" s="6"/>
      <c r="F1879" s="6"/>
      <c r="G1879" s="6"/>
      <c r="O1879" s="6"/>
      <c r="Q1879" s="6"/>
    </row>
    <row r="1880" spans="5:17" x14ac:dyDescent="0.2">
      <c r="E1880" s="6"/>
      <c r="F1880" s="6"/>
      <c r="G1880" s="6"/>
      <c r="O1880" s="6"/>
      <c r="Q1880" s="6"/>
    </row>
    <row r="1881" spans="5:17" x14ac:dyDescent="0.2">
      <c r="E1881" s="6"/>
      <c r="F1881" s="6"/>
      <c r="G1881" s="6"/>
      <c r="O1881" s="6"/>
      <c r="Q1881" s="6"/>
    </row>
    <row r="1882" spans="5:17" x14ac:dyDescent="0.2">
      <c r="E1882" s="6"/>
      <c r="F1882" s="6"/>
      <c r="G1882" s="6"/>
      <c r="O1882" s="6"/>
      <c r="Q1882" s="6"/>
    </row>
    <row r="1883" spans="5:17" x14ac:dyDescent="0.2">
      <c r="E1883" s="6"/>
      <c r="F1883" s="6"/>
      <c r="G1883" s="6"/>
      <c r="O1883" s="6"/>
      <c r="Q1883" s="6"/>
    </row>
    <row r="1884" spans="5:17" x14ac:dyDescent="0.2">
      <c r="E1884" s="6"/>
      <c r="F1884" s="6"/>
      <c r="G1884" s="6"/>
      <c r="O1884" s="6"/>
      <c r="Q1884" s="6"/>
    </row>
    <row r="1885" spans="5:17" x14ac:dyDescent="0.2">
      <c r="E1885" s="6"/>
      <c r="F1885" s="6"/>
      <c r="G1885" s="6"/>
      <c r="O1885" s="6"/>
      <c r="Q1885" s="6"/>
    </row>
    <row r="1886" spans="5:17" x14ac:dyDescent="0.2">
      <c r="E1886" s="6"/>
      <c r="F1886" s="6"/>
      <c r="G1886" s="6"/>
      <c r="O1886" s="6"/>
      <c r="Q1886" s="6"/>
    </row>
    <row r="1887" spans="5:17" x14ac:dyDescent="0.2">
      <c r="E1887" s="6"/>
      <c r="F1887" s="6"/>
      <c r="G1887" s="6"/>
      <c r="O1887" s="6"/>
      <c r="Q1887" s="6"/>
    </row>
    <row r="1888" spans="5:17" x14ac:dyDescent="0.2">
      <c r="E1888" s="6"/>
      <c r="F1888" s="6"/>
      <c r="G1888" s="6"/>
      <c r="O1888" s="6"/>
      <c r="Q1888" s="6"/>
    </row>
    <row r="1889" spans="5:17" x14ac:dyDescent="0.2">
      <c r="E1889" s="6"/>
      <c r="F1889" s="6"/>
      <c r="G1889" s="6"/>
      <c r="O1889" s="6"/>
      <c r="Q1889" s="6"/>
    </row>
    <row r="1890" spans="5:17" x14ac:dyDescent="0.2">
      <c r="E1890" s="6"/>
      <c r="F1890" s="6"/>
      <c r="G1890" s="6"/>
      <c r="O1890" s="6"/>
      <c r="Q1890" s="6"/>
    </row>
    <row r="1891" spans="5:17" x14ac:dyDescent="0.2">
      <c r="E1891" s="6"/>
      <c r="F1891" s="6"/>
      <c r="G1891" s="6"/>
      <c r="O1891" s="6"/>
      <c r="Q1891" s="6"/>
    </row>
    <row r="1892" spans="5:17" x14ac:dyDescent="0.2">
      <c r="E1892" s="6"/>
      <c r="F1892" s="6"/>
      <c r="G1892" s="6"/>
      <c r="O1892" s="6"/>
      <c r="Q1892" s="6"/>
    </row>
    <row r="1893" spans="5:17" x14ac:dyDescent="0.2">
      <c r="E1893" s="6"/>
      <c r="F1893" s="6"/>
      <c r="G1893" s="6"/>
      <c r="O1893" s="6"/>
      <c r="Q1893" s="6"/>
    </row>
    <row r="1894" spans="5:17" x14ac:dyDescent="0.2">
      <c r="E1894" s="6"/>
      <c r="F1894" s="6"/>
      <c r="G1894" s="6"/>
      <c r="O1894" s="6"/>
      <c r="Q1894" s="6"/>
    </row>
    <row r="1895" spans="5:17" x14ac:dyDescent="0.2">
      <c r="E1895" s="6"/>
      <c r="F1895" s="6"/>
      <c r="G1895" s="6"/>
      <c r="O1895" s="6"/>
      <c r="Q1895" s="6"/>
    </row>
    <row r="1896" spans="5:17" x14ac:dyDescent="0.2">
      <c r="E1896" s="6"/>
      <c r="F1896" s="6"/>
      <c r="G1896" s="6"/>
      <c r="O1896" s="6"/>
      <c r="Q1896" s="6"/>
    </row>
    <row r="1897" spans="5:17" x14ac:dyDescent="0.2">
      <c r="E1897" s="6"/>
      <c r="F1897" s="6"/>
      <c r="G1897" s="6"/>
      <c r="O1897" s="6"/>
      <c r="Q1897" s="6"/>
    </row>
    <row r="1898" spans="5:17" x14ac:dyDescent="0.2">
      <c r="E1898" s="6"/>
      <c r="F1898" s="6"/>
      <c r="G1898" s="6"/>
      <c r="O1898" s="6"/>
      <c r="Q1898" s="6"/>
    </row>
    <row r="1899" spans="5:17" x14ac:dyDescent="0.2">
      <c r="E1899" s="6"/>
      <c r="F1899" s="6"/>
      <c r="G1899" s="6"/>
      <c r="O1899" s="6"/>
      <c r="Q1899" s="6"/>
    </row>
    <row r="1900" spans="5:17" x14ac:dyDescent="0.2">
      <c r="E1900" s="6"/>
      <c r="F1900" s="6"/>
      <c r="G1900" s="6"/>
      <c r="O1900" s="6"/>
      <c r="Q1900" s="6"/>
    </row>
    <row r="1901" spans="5:17" x14ac:dyDescent="0.2">
      <c r="E1901" s="6"/>
      <c r="F1901" s="6"/>
      <c r="G1901" s="6"/>
      <c r="O1901" s="6"/>
      <c r="Q1901" s="6"/>
    </row>
    <row r="1902" spans="5:17" x14ac:dyDescent="0.2">
      <c r="E1902" s="6"/>
      <c r="F1902" s="6"/>
      <c r="G1902" s="6"/>
      <c r="O1902" s="6"/>
      <c r="Q1902" s="6"/>
    </row>
    <row r="1903" spans="5:17" x14ac:dyDescent="0.2">
      <c r="E1903" s="6"/>
      <c r="F1903" s="6"/>
      <c r="G1903" s="6"/>
      <c r="O1903" s="6"/>
      <c r="Q1903" s="6"/>
    </row>
    <row r="1904" spans="5:17" x14ac:dyDescent="0.2">
      <c r="E1904" s="6"/>
      <c r="F1904" s="6"/>
      <c r="G1904" s="6"/>
      <c r="O1904" s="6"/>
      <c r="Q1904" s="6"/>
    </row>
    <row r="1905" spans="5:17" x14ac:dyDescent="0.2">
      <c r="E1905" s="6"/>
      <c r="F1905" s="6"/>
      <c r="G1905" s="6"/>
      <c r="O1905" s="6"/>
      <c r="Q1905" s="6"/>
    </row>
    <row r="1906" spans="5:17" x14ac:dyDescent="0.2">
      <c r="E1906" s="6"/>
      <c r="F1906" s="6"/>
      <c r="G1906" s="6"/>
      <c r="O1906" s="6"/>
      <c r="Q1906" s="6"/>
    </row>
    <row r="1907" spans="5:17" x14ac:dyDescent="0.2">
      <c r="E1907" s="6"/>
      <c r="F1907" s="6"/>
      <c r="G1907" s="6"/>
      <c r="O1907" s="6"/>
      <c r="Q1907" s="6"/>
    </row>
    <row r="1908" spans="5:17" x14ac:dyDescent="0.2">
      <c r="E1908" s="6"/>
      <c r="F1908" s="6"/>
      <c r="G1908" s="6"/>
      <c r="O1908" s="6"/>
      <c r="Q1908" s="6"/>
    </row>
    <row r="1909" spans="5:17" x14ac:dyDescent="0.2">
      <c r="E1909" s="6"/>
      <c r="F1909" s="6"/>
      <c r="G1909" s="6"/>
      <c r="O1909" s="6"/>
      <c r="Q1909" s="6"/>
    </row>
    <row r="1910" spans="5:17" x14ac:dyDescent="0.2">
      <c r="E1910" s="6"/>
      <c r="F1910" s="6"/>
      <c r="G1910" s="6"/>
      <c r="O1910" s="6"/>
      <c r="Q1910" s="6"/>
    </row>
    <row r="1911" spans="5:17" x14ac:dyDescent="0.2">
      <c r="E1911" s="6"/>
      <c r="F1911" s="6"/>
      <c r="G1911" s="6"/>
      <c r="O1911" s="6"/>
      <c r="Q1911" s="6"/>
    </row>
    <row r="1912" spans="5:17" x14ac:dyDescent="0.2">
      <c r="E1912" s="6"/>
      <c r="F1912" s="6"/>
      <c r="G1912" s="6"/>
      <c r="O1912" s="6"/>
      <c r="Q1912" s="6"/>
    </row>
    <row r="1913" spans="5:17" x14ac:dyDescent="0.2">
      <c r="E1913" s="6"/>
      <c r="F1913" s="6"/>
      <c r="G1913" s="6"/>
      <c r="O1913" s="6"/>
      <c r="Q1913" s="6"/>
    </row>
    <row r="1914" spans="5:17" x14ac:dyDescent="0.2">
      <c r="E1914" s="6"/>
      <c r="F1914" s="6"/>
      <c r="G1914" s="6"/>
      <c r="O1914" s="6"/>
      <c r="Q1914" s="6"/>
    </row>
    <row r="1915" spans="5:17" x14ac:dyDescent="0.2">
      <c r="E1915" s="6"/>
      <c r="F1915" s="6"/>
      <c r="G1915" s="6"/>
      <c r="O1915" s="6"/>
      <c r="Q1915" s="6"/>
    </row>
    <row r="1916" spans="5:17" x14ac:dyDescent="0.2">
      <c r="E1916" s="6"/>
      <c r="F1916" s="6"/>
      <c r="G1916" s="6"/>
      <c r="O1916" s="6"/>
      <c r="Q1916" s="6"/>
    </row>
    <row r="1917" spans="5:17" x14ac:dyDescent="0.2">
      <c r="E1917" s="6"/>
      <c r="F1917" s="6"/>
      <c r="G1917" s="6"/>
      <c r="O1917" s="6"/>
      <c r="Q1917" s="6"/>
    </row>
    <row r="1918" spans="5:17" x14ac:dyDescent="0.2">
      <c r="E1918" s="6"/>
      <c r="F1918" s="6"/>
      <c r="G1918" s="6"/>
      <c r="O1918" s="6"/>
      <c r="Q1918" s="6"/>
    </row>
    <row r="1919" spans="5:17" x14ac:dyDescent="0.2">
      <c r="E1919" s="6"/>
      <c r="F1919" s="6"/>
      <c r="G1919" s="6"/>
      <c r="O1919" s="6"/>
      <c r="Q1919" s="6"/>
    </row>
    <row r="1920" spans="5:17" x14ac:dyDescent="0.2">
      <c r="E1920" s="6"/>
      <c r="F1920" s="6"/>
      <c r="G1920" s="6"/>
      <c r="O1920" s="6"/>
      <c r="Q1920" s="6"/>
    </row>
    <row r="1921" spans="5:17" x14ac:dyDescent="0.2">
      <c r="E1921" s="6"/>
      <c r="F1921" s="6"/>
      <c r="G1921" s="6"/>
      <c r="O1921" s="6"/>
      <c r="Q1921" s="6"/>
    </row>
    <row r="1922" spans="5:17" x14ac:dyDescent="0.2">
      <c r="E1922" s="6"/>
      <c r="F1922" s="6"/>
      <c r="G1922" s="6"/>
      <c r="O1922" s="6"/>
      <c r="Q1922" s="6"/>
    </row>
    <row r="1923" spans="5:17" x14ac:dyDescent="0.2">
      <c r="E1923" s="6"/>
      <c r="F1923" s="6"/>
      <c r="G1923" s="6"/>
      <c r="O1923" s="6"/>
      <c r="Q1923" s="6"/>
    </row>
    <row r="1924" spans="5:17" x14ac:dyDescent="0.2">
      <c r="E1924" s="6"/>
      <c r="F1924" s="6"/>
      <c r="G1924" s="6"/>
      <c r="O1924" s="6"/>
      <c r="Q1924" s="6"/>
    </row>
    <row r="1925" spans="5:17" x14ac:dyDescent="0.2">
      <c r="E1925" s="6"/>
      <c r="F1925" s="6"/>
      <c r="G1925" s="6"/>
      <c r="O1925" s="6"/>
      <c r="Q1925" s="6"/>
    </row>
    <row r="1926" spans="5:17" x14ac:dyDescent="0.2">
      <c r="E1926" s="6"/>
      <c r="F1926" s="6"/>
      <c r="G1926" s="6"/>
      <c r="O1926" s="6"/>
      <c r="Q1926" s="6"/>
    </row>
    <row r="1927" spans="5:17" x14ac:dyDescent="0.2">
      <c r="E1927" s="6"/>
      <c r="F1927" s="6"/>
      <c r="G1927" s="6"/>
      <c r="O1927" s="6"/>
      <c r="Q1927" s="6"/>
    </row>
    <row r="1928" spans="5:17" x14ac:dyDescent="0.2">
      <c r="E1928" s="6"/>
      <c r="F1928" s="6"/>
      <c r="G1928" s="6"/>
      <c r="O1928" s="6"/>
      <c r="Q1928" s="6"/>
    </row>
    <row r="1929" spans="5:17" x14ac:dyDescent="0.2">
      <c r="E1929" s="6"/>
      <c r="F1929" s="6"/>
      <c r="G1929" s="6"/>
      <c r="O1929" s="6"/>
      <c r="Q1929" s="6"/>
    </row>
    <row r="1930" spans="5:17" x14ac:dyDescent="0.2">
      <c r="E1930" s="6"/>
      <c r="F1930" s="6"/>
      <c r="G1930" s="6"/>
      <c r="O1930" s="6"/>
      <c r="Q1930" s="6"/>
    </row>
    <row r="1931" spans="5:17" x14ac:dyDescent="0.2">
      <c r="E1931" s="6"/>
      <c r="F1931" s="6"/>
      <c r="G1931" s="6"/>
      <c r="O1931" s="6"/>
      <c r="Q1931" s="6"/>
    </row>
    <row r="1932" spans="5:17" x14ac:dyDescent="0.2">
      <c r="E1932" s="6"/>
      <c r="F1932" s="6"/>
      <c r="G1932" s="6"/>
      <c r="O1932" s="6"/>
      <c r="Q1932" s="6"/>
    </row>
    <row r="1933" spans="5:17" x14ac:dyDescent="0.2">
      <c r="E1933" s="6"/>
      <c r="F1933" s="6"/>
      <c r="G1933" s="6"/>
      <c r="O1933" s="6"/>
      <c r="Q1933" s="6"/>
    </row>
    <row r="1934" spans="5:17" x14ac:dyDescent="0.2">
      <c r="E1934" s="6"/>
      <c r="F1934" s="6"/>
      <c r="G1934" s="6"/>
      <c r="O1934" s="6"/>
      <c r="Q1934" s="6"/>
    </row>
    <row r="1935" spans="5:17" x14ac:dyDescent="0.2">
      <c r="E1935" s="6"/>
      <c r="F1935" s="6"/>
      <c r="G1935" s="6"/>
      <c r="O1935" s="6"/>
      <c r="Q1935" s="6"/>
    </row>
    <row r="1936" spans="5:17" x14ac:dyDescent="0.2">
      <c r="E1936" s="6"/>
      <c r="F1936" s="6"/>
      <c r="G1936" s="6"/>
      <c r="O1936" s="6"/>
      <c r="Q1936" s="6"/>
    </row>
    <row r="1937" spans="5:17" x14ac:dyDescent="0.2">
      <c r="E1937" s="6"/>
      <c r="F1937" s="6"/>
      <c r="G1937" s="6"/>
      <c r="O1937" s="6"/>
      <c r="Q1937" s="6"/>
    </row>
    <row r="1938" spans="5:17" x14ac:dyDescent="0.2">
      <c r="E1938" s="6"/>
      <c r="F1938" s="6"/>
      <c r="G1938" s="6"/>
      <c r="O1938" s="6"/>
      <c r="Q1938" s="6"/>
    </row>
    <row r="1939" spans="5:17" x14ac:dyDescent="0.2">
      <c r="E1939" s="6"/>
      <c r="F1939" s="6"/>
      <c r="G1939" s="6"/>
      <c r="O1939" s="6"/>
      <c r="Q1939" s="6"/>
    </row>
    <row r="1940" spans="5:17" x14ac:dyDescent="0.2">
      <c r="E1940" s="6"/>
      <c r="F1940" s="6"/>
      <c r="G1940" s="6"/>
      <c r="O1940" s="6"/>
      <c r="Q1940" s="6"/>
    </row>
    <row r="1941" spans="5:17" x14ac:dyDescent="0.2">
      <c r="E1941" s="6"/>
      <c r="F1941" s="6"/>
      <c r="G1941" s="6"/>
      <c r="O1941" s="6"/>
      <c r="Q1941" s="6"/>
    </row>
    <row r="1942" spans="5:17" x14ac:dyDescent="0.2">
      <c r="E1942" s="6"/>
      <c r="F1942" s="6"/>
      <c r="G1942" s="6"/>
      <c r="O1942" s="6"/>
      <c r="Q1942" s="6"/>
    </row>
    <row r="1943" spans="5:17" x14ac:dyDescent="0.2">
      <c r="E1943" s="6"/>
      <c r="F1943" s="6"/>
      <c r="G1943" s="6"/>
      <c r="O1943" s="6"/>
      <c r="Q1943" s="6"/>
    </row>
    <row r="1944" spans="5:17" x14ac:dyDescent="0.2">
      <c r="E1944" s="6"/>
      <c r="F1944" s="6"/>
      <c r="G1944" s="6"/>
      <c r="O1944" s="6"/>
      <c r="Q1944" s="6"/>
    </row>
    <row r="1945" spans="5:17" x14ac:dyDescent="0.2">
      <c r="E1945" s="6"/>
      <c r="F1945" s="6"/>
      <c r="G1945" s="6"/>
      <c r="O1945" s="6"/>
      <c r="Q1945" s="6"/>
    </row>
    <row r="1946" spans="5:17" x14ac:dyDescent="0.2">
      <c r="E1946" s="6"/>
      <c r="F1946" s="6"/>
      <c r="G1946" s="6"/>
      <c r="O1946" s="6"/>
      <c r="Q1946" s="6"/>
    </row>
    <row r="1947" spans="5:17" x14ac:dyDescent="0.2">
      <c r="E1947" s="6"/>
      <c r="F1947" s="6"/>
      <c r="G1947" s="6"/>
      <c r="O1947" s="6"/>
      <c r="Q1947" s="6"/>
    </row>
    <row r="1948" spans="5:17" x14ac:dyDescent="0.2">
      <c r="E1948" s="6"/>
      <c r="F1948" s="6"/>
      <c r="G1948" s="6"/>
      <c r="O1948" s="6"/>
      <c r="Q1948" s="6"/>
    </row>
    <row r="1949" spans="5:17" x14ac:dyDescent="0.2">
      <c r="E1949" s="6"/>
      <c r="F1949" s="6"/>
      <c r="G1949" s="6"/>
      <c r="O1949" s="6"/>
      <c r="Q1949" s="6"/>
    </row>
    <row r="1950" spans="5:17" x14ac:dyDescent="0.2">
      <c r="E1950" s="6"/>
      <c r="F1950" s="6"/>
      <c r="G1950" s="6"/>
      <c r="O1950" s="6"/>
      <c r="Q1950" s="6"/>
    </row>
    <row r="1951" spans="5:17" x14ac:dyDescent="0.2">
      <c r="E1951" s="6"/>
      <c r="F1951" s="6"/>
      <c r="G1951" s="6"/>
      <c r="O1951" s="6"/>
      <c r="Q1951" s="6"/>
    </row>
    <row r="1952" spans="5:17" x14ac:dyDescent="0.2">
      <c r="E1952" s="6"/>
      <c r="F1952" s="6"/>
      <c r="G1952" s="6"/>
      <c r="O1952" s="6"/>
      <c r="Q1952" s="6"/>
    </row>
    <row r="1953" spans="5:17" x14ac:dyDescent="0.2">
      <c r="E1953" s="6"/>
      <c r="F1953" s="6"/>
      <c r="G1953" s="6"/>
      <c r="O1953" s="6"/>
      <c r="Q1953" s="6"/>
    </row>
    <row r="1954" spans="5:17" x14ac:dyDescent="0.2">
      <c r="E1954" s="6"/>
      <c r="F1954" s="6"/>
      <c r="G1954" s="6"/>
      <c r="O1954" s="6"/>
      <c r="Q1954" s="6"/>
    </row>
    <row r="1955" spans="5:17" x14ac:dyDescent="0.2">
      <c r="E1955" s="6"/>
      <c r="F1955" s="6"/>
      <c r="G1955" s="6"/>
      <c r="O1955" s="6"/>
      <c r="Q1955" s="6"/>
    </row>
    <row r="1956" spans="5:17" x14ac:dyDescent="0.2">
      <c r="E1956" s="6"/>
      <c r="F1956" s="6"/>
      <c r="G1956" s="6"/>
      <c r="O1956" s="6"/>
      <c r="Q1956" s="6"/>
    </row>
    <row r="1957" spans="5:17" x14ac:dyDescent="0.2">
      <c r="E1957" s="6"/>
      <c r="F1957" s="6"/>
      <c r="G1957" s="6"/>
      <c r="O1957" s="6"/>
      <c r="Q1957" s="6"/>
    </row>
    <row r="1958" spans="5:17" x14ac:dyDescent="0.2">
      <c r="E1958" s="6"/>
      <c r="F1958" s="6"/>
      <c r="G1958" s="6"/>
      <c r="O1958" s="6"/>
      <c r="Q1958" s="6"/>
    </row>
    <row r="1959" spans="5:17" x14ac:dyDescent="0.2">
      <c r="E1959" s="6"/>
      <c r="F1959" s="6"/>
      <c r="G1959" s="6"/>
      <c r="O1959" s="6"/>
      <c r="Q1959" s="6"/>
    </row>
    <row r="1960" spans="5:17" x14ac:dyDescent="0.2">
      <c r="E1960" s="6"/>
      <c r="F1960" s="6"/>
      <c r="G1960" s="6"/>
      <c r="O1960" s="6"/>
      <c r="Q1960" s="6"/>
    </row>
    <row r="1961" spans="5:17" x14ac:dyDescent="0.2">
      <c r="E1961" s="6"/>
      <c r="F1961" s="6"/>
      <c r="G1961" s="6"/>
      <c r="O1961" s="6"/>
      <c r="Q1961" s="6"/>
    </row>
    <row r="1962" spans="5:17" x14ac:dyDescent="0.2">
      <c r="E1962" s="6"/>
      <c r="F1962" s="6"/>
      <c r="G1962" s="6"/>
      <c r="O1962" s="6"/>
      <c r="Q1962" s="6"/>
    </row>
    <row r="1963" spans="5:17" x14ac:dyDescent="0.2">
      <c r="E1963" s="6"/>
      <c r="F1963" s="6"/>
      <c r="G1963" s="6"/>
      <c r="O1963" s="6"/>
      <c r="Q1963" s="6"/>
    </row>
    <row r="1964" spans="5:17" x14ac:dyDescent="0.2">
      <c r="E1964" s="6"/>
      <c r="F1964" s="6"/>
      <c r="G1964" s="6"/>
      <c r="O1964" s="6"/>
      <c r="Q1964" s="6"/>
    </row>
    <row r="1965" spans="5:17" x14ac:dyDescent="0.2">
      <c r="E1965" s="6"/>
      <c r="F1965" s="6"/>
      <c r="G1965" s="6"/>
      <c r="O1965" s="6"/>
      <c r="Q1965" s="6"/>
    </row>
    <row r="1966" spans="5:17" x14ac:dyDescent="0.2">
      <c r="E1966" s="6"/>
      <c r="F1966" s="6"/>
      <c r="G1966" s="6"/>
      <c r="O1966" s="6"/>
      <c r="Q1966" s="6"/>
    </row>
  </sheetData>
  <sheetProtection formatCells="0" formatColumns="0" formatRows="0"/>
  <dataConsolidate topLabels="1" link="1">
    <dataRefs count="1">
      <dataRef ref="G189:G200" sheet="ВВОД"/>
    </dataRefs>
  </dataConsolidate>
  <customSheetViews>
    <customSheetView guid="{B71365F3-72EF-4DC6-A99D-EEC3DB656664}" scale="75" showPageBreaks="1" printArea="1" hiddenRows="1" hiddenColumns="1" view="pageLayout" topLeftCell="D283">
      <selection activeCell="L302" sqref="L302"/>
      <rowBreaks count="1" manualBreakCount="1">
        <brk id="267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1"/>
      <headerFooter alignWithMargins="0"/>
    </customSheetView>
    <customSheetView guid="{0EA3DA9B-3206-4E48-84DA-7DA4F93AE92C}" scale="60" showPageBreaks="1" printArea="1" hiddenRows="1" hiddenColumns="1" view="pageLayout" topLeftCell="D260">
      <selection activeCell="J320" sqref="J320:L320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2"/>
      <headerFooter alignWithMargins="0"/>
    </customSheetView>
    <customSheetView guid="{9947FFAF-0AA9-4DF8-BDE9-62864B708968}" scale="60" showPageBreaks="1" printArea="1" hiddenRows="1" hiddenColumns="1" view="pageLayout" topLeftCell="D1">
      <selection activeCell="N479" sqref="N479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3"/>
      <headerFooter alignWithMargins="0"/>
    </customSheetView>
    <customSheetView guid="{3043E01E-9BA4-4096-806E-2CEC2CF3CB1D}" scale="70" showPageBreaks="1" printArea="1" hiddenRows="1" hiddenColumns="1" view="pageLayout" topLeftCell="D112">
      <selection activeCell="O14" sqref="O14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4"/>
      <headerFooter alignWithMargins="0"/>
    </customSheetView>
  </customSheetViews>
  <mergeCells count="32">
    <mergeCell ref="D2:P2"/>
    <mergeCell ref="D1:P1"/>
    <mergeCell ref="A11:A12"/>
    <mergeCell ref="C182:C183"/>
    <mergeCell ref="B182:B183"/>
    <mergeCell ref="B11:B12"/>
    <mergeCell ref="C11:C12"/>
    <mergeCell ref="E3:J3"/>
    <mergeCell ref="E7:N7"/>
    <mergeCell ref="E182:E183"/>
    <mergeCell ref="D182:D183"/>
    <mergeCell ref="D180:P180"/>
    <mergeCell ref="E11:E12"/>
    <mergeCell ref="D11:D12"/>
    <mergeCell ref="D10:K10"/>
    <mergeCell ref="D9:P9"/>
    <mergeCell ref="S3:Z3"/>
    <mergeCell ref="R67:V67"/>
    <mergeCell ref="R123:V123"/>
    <mergeCell ref="R248:V254"/>
    <mergeCell ref="S7:Z7"/>
    <mergeCell ref="S6:Z6"/>
    <mergeCell ref="S8:Z8"/>
    <mergeCell ref="R183:U185"/>
    <mergeCell ref="S4:Z4"/>
    <mergeCell ref="E6:N6"/>
    <mergeCell ref="E5:N5"/>
    <mergeCell ref="B272:B273"/>
    <mergeCell ref="C272:C273"/>
    <mergeCell ref="D272:D273"/>
    <mergeCell ref="E272:E273"/>
    <mergeCell ref="D270:O270"/>
  </mergeCells>
  <phoneticPr fontId="6" type="noConversion"/>
  <hyperlinks>
    <hyperlink ref="E7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/>
    <hyperlink ref="E6" location="ВВОД!A174:P363" display="Показатели труда по бюджетообразующим предприятиям"/>
    <hyperlink ref="E5" location="ВВОД!A12:P169" display="Свод основных финансовых показателей по полному кругу предприятий  "/>
  </hyperlinks>
  <pageMargins left="5.151098901098901E-3" right="0.59055118110236227" top="0.4" bottom="0.47" header="0.25" footer="0.28999999999999998"/>
  <pageSetup paperSize="9" scale="45" orientation="landscape" r:id="rId5"/>
  <headerFooter alignWithMargins="0"/>
  <rowBreaks count="2" manualBreakCount="2">
    <brk id="370" min="2" max="15" man="1"/>
    <brk id="460" min="2" max="15" man="1"/>
  </rowBreaks>
  <colBreaks count="1" manualBreakCount="1">
    <brk id="17" max="1048575" man="1"/>
  </colBreaks>
  <ignoredErrors>
    <ignoredError sqref="G192:L192 H172:L172 G172 J173:K173 P172 G134:P134 H133:L133 G125:L125 N125:P125 H128:P128 G127:L127 N127:P127 G129:L129 N129:P129 G131:L131 N131:P131 N133:P133 G136:L136 G135:L135 N135:P135 G138:P138 G137:L137 N137:P137 G140:N140 G139:L139 N139:P139 G142:P143 G141:L141 N141:P141 G145:P145 G144:L144 N144:P144 G146:L146 N146:P146 G149:P149 G148:L148 N148:P148 G151:P151 G150:L150 N150:P150 G153:L153 G152:L152 N152:P152 G155:L155 G154:L154 N154:P154 G157:P157 G156:L156 N156:P156 G159 G158:L158 N158:P158 G161 G160:L160 N160:P160 G162:L162 N162:P162 G165 G164:L164 N164:P164 G166:L166 N166:P166 G171 G168:L168 N168:P168 N172:O172 N136:P136 O153:P153 I126:K126 J130:K130 J132:K132 N126 N155:P155 J147:L147 L159 N132 N147 N161 N163 N165 N167 J161:L161 J163:L163 J165:L165 J167:L167 J171:L171" formula="1"/>
    <ignoredError sqref="G277:H277" formula="1" unlockedFormula="1"/>
    <ignoredError sqref="F277 F280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1" id="{D3973F32-A483-4300-AC9F-3FB567A3E9A4}">
            <x14:iconSet custom="1">
              <x14:cfvo type="percent">
                <xm:f>0</xm:f>
              </x14:cfvo>
              <x14:cfvo type="formula">
                <xm:f>$F$121</xm:f>
              </x14:cfvo>
              <x14:cfvo type="formula" gte="0">
                <xm:f>$F$121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F123</xm:sqref>
        </x14:conditionalFormatting>
        <x14:conditionalFormatting xmlns:xm="http://schemas.microsoft.com/office/excel/2006/main">
          <x14:cfRule type="iconSet" priority="50" id="{3B6FCFAD-DA69-43FC-8F33-D07B4C00344F}">
            <x14:iconSet custom="1">
              <x14:cfvo type="percent">
                <xm:f>0</xm:f>
              </x14:cfvo>
              <x14:cfvo type="formula">
                <xm:f>$G$121</xm:f>
              </x14:cfvo>
              <x14:cfvo type="formula" gte="0">
                <xm:f>$G$121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G123</xm:sqref>
        </x14:conditionalFormatting>
        <x14:conditionalFormatting xmlns:xm="http://schemas.microsoft.com/office/excel/2006/main">
          <x14:cfRule type="iconSet" priority="49" id="{CA9EA3F7-4189-4A63-8FDB-17F04FCFFB4D}">
            <x14:iconSet custom="1">
              <x14:cfvo type="percent">
                <xm:f>0</xm:f>
              </x14:cfvo>
              <x14:cfvo type="formula">
                <xm:f>$H$121</xm:f>
              </x14:cfvo>
              <x14:cfvo type="formula" gte="0">
                <xm:f>$H$121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H123</xm:sqref>
        </x14:conditionalFormatting>
        <x14:conditionalFormatting xmlns:xm="http://schemas.microsoft.com/office/excel/2006/main">
          <x14:cfRule type="iconSet" priority="48" id="{299DCD65-2728-4382-9D73-E417EAC4137C}">
            <x14:iconSet custom="1">
              <x14:cfvo type="percent">
                <xm:f>0</xm:f>
              </x14:cfvo>
              <x14:cfvo type="formula">
                <xm:f>$I$121</xm:f>
              </x14:cfvo>
              <x14:cfvo type="formula" gte="0">
                <xm:f>$I$121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I123</xm:sqref>
        </x14:conditionalFormatting>
        <x14:conditionalFormatting xmlns:xm="http://schemas.microsoft.com/office/excel/2006/main">
          <x14:cfRule type="iconSet" priority="46" id="{B5A9F0ED-380C-4B9D-9532-460821059FB6}">
            <x14:iconSet custom="1">
              <x14:cfvo type="percent">
                <xm:f>0</xm:f>
              </x14:cfvo>
              <x14:cfvo type="formula">
                <xm:f>$J$121</xm:f>
              </x14:cfvo>
              <x14:cfvo type="formula" gte="0">
                <xm:f>$J$121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J123</xm:sqref>
        </x14:conditionalFormatting>
        <x14:conditionalFormatting xmlns:xm="http://schemas.microsoft.com/office/excel/2006/main">
          <x14:cfRule type="iconSet" priority="45" id="{2E5877BE-86A0-4E1B-A971-BF361BB8EF36}">
            <x14:iconSet custom="1">
              <x14:cfvo type="percent">
                <xm:f>0</xm:f>
              </x14:cfvo>
              <x14:cfvo type="formula">
                <xm:f>$K$121</xm:f>
              </x14:cfvo>
              <x14:cfvo type="formula" gte="0">
                <xm:f>$K$121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K123</xm:sqref>
        </x14:conditionalFormatting>
        <x14:conditionalFormatting xmlns:xm="http://schemas.microsoft.com/office/excel/2006/main">
          <x14:cfRule type="iconSet" priority="44" id="{F35DF321-2939-456C-85EE-71ECA7B24015}">
            <x14:iconSet custom="1">
              <x14:cfvo type="percent">
                <xm:f>0</xm:f>
              </x14:cfvo>
              <x14:cfvo type="formula">
                <xm:f>$L$121</xm:f>
              </x14:cfvo>
              <x14:cfvo type="formula" gte="0">
                <xm:f>$L$121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L123</xm:sqref>
        </x14:conditionalFormatting>
        <x14:conditionalFormatting xmlns:xm="http://schemas.microsoft.com/office/excel/2006/main">
          <x14:cfRule type="iconSet" priority="43" id="{698FA858-BC04-4C89-8791-3764211E73BC}">
            <x14:iconSet custom="1">
              <x14:cfvo type="percent">
                <xm:f>0</xm:f>
              </x14:cfvo>
              <x14:cfvo type="formula">
                <xm:f>$M$121</xm:f>
              </x14:cfvo>
              <x14:cfvo type="formula" gte="0">
                <xm:f>$M$121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M123</xm:sqref>
        </x14:conditionalFormatting>
        <x14:conditionalFormatting xmlns:xm="http://schemas.microsoft.com/office/excel/2006/main">
          <x14:cfRule type="iconSet" priority="42" id="{07FB8815-F9FA-4632-9044-15B7E385F025}">
            <x14:iconSet custom="1">
              <x14:cfvo type="percent">
                <xm:f>0</xm:f>
              </x14:cfvo>
              <x14:cfvo type="formula">
                <xm:f>$N$121</xm:f>
              </x14:cfvo>
              <x14:cfvo type="formula" gte="0">
                <xm:f>$N$121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N123</xm:sqref>
        </x14:conditionalFormatting>
        <x14:conditionalFormatting xmlns:xm="http://schemas.microsoft.com/office/excel/2006/main">
          <x14:cfRule type="iconSet" priority="41" id="{5BCC6D33-C5CC-4768-84D5-3220130E176F}">
            <x14:iconSet custom="1">
              <x14:cfvo type="percent">
                <xm:f>0</xm:f>
              </x14:cfvo>
              <x14:cfvo type="formula">
                <xm:f>$O$121</xm:f>
              </x14:cfvo>
              <x14:cfvo type="formula" gte="0">
                <xm:f>$O$121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O123</xm:sqref>
        </x14:conditionalFormatting>
        <x14:conditionalFormatting xmlns:xm="http://schemas.microsoft.com/office/excel/2006/main">
          <x14:cfRule type="iconSet" priority="40" id="{4149033F-8162-4B8B-90FE-B54BA34D644D}">
            <x14:iconSet custom="1">
              <x14:cfvo type="percent">
                <xm:f>0</xm:f>
              </x14:cfvo>
              <x14:cfvo type="formula">
                <xm:f>$P$121</xm:f>
              </x14:cfvo>
              <x14:cfvo type="formula" gte="0">
                <xm:f>$P$121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P123</xm:sqref>
        </x14:conditionalFormatting>
        <x14:conditionalFormatting xmlns:xm="http://schemas.microsoft.com/office/excel/2006/main">
          <x14:cfRule type="iconSet" priority="25" id="{1CD64DE0-A54F-44EE-8573-167AF9C7F6A1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</xm:sqref>
        </x14:conditionalFormatting>
        <x14:conditionalFormatting xmlns:xm="http://schemas.microsoft.com/office/excel/2006/main">
          <x14:cfRule type="iconSet" priority="24" id="{7E8B99B2-F24C-4C40-AE14-2AF923D3E806}">
            <x14:iconSet custom="1">
              <x14:cfvo type="percent">
                <xm:f>0</xm:f>
              </x14:cfvo>
              <x14:cfvo type="formula">
                <xm:f>$G$13</xm:f>
              </x14:cfvo>
              <x14:cfvo type="formula" gte="0">
                <xm:f>$G$13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</xm:sqref>
        </x14:conditionalFormatting>
        <x14:conditionalFormatting xmlns:xm="http://schemas.microsoft.com/office/excel/2006/main">
          <x14:cfRule type="iconSet" priority="23" id="{F3445F12-423C-4BC0-8B22-FC6E5C05201A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</xm:sqref>
        </x14:conditionalFormatting>
        <x14:conditionalFormatting xmlns:xm="http://schemas.microsoft.com/office/excel/2006/main">
          <x14:cfRule type="iconSet" priority="21" id="{A3BBBA76-A789-43DA-96C3-B09EE02E7BC2}">
            <x14:iconSet custom="1">
              <x14:cfvo type="percent">
                <xm:f>0</xm:f>
              </x14:cfvo>
              <x14:cfvo type="formula">
                <xm:f>$I$13</xm:f>
              </x14:cfvo>
              <x14:cfvo type="formula" gte="0">
                <xm:f>$I$13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</xm:sqref>
        </x14:conditionalFormatting>
        <x14:conditionalFormatting xmlns:xm="http://schemas.microsoft.com/office/excel/2006/main">
          <x14:cfRule type="iconSet" priority="20" id="{FB88879E-1928-479D-80AC-E46589CADCE3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</xm:sqref>
        </x14:conditionalFormatting>
        <x14:conditionalFormatting xmlns:xm="http://schemas.microsoft.com/office/excel/2006/main">
          <x14:cfRule type="iconSet" priority="19" id="{4C2547AE-3345-493C-B948-7B8516565D70}">
            <x14:iconSet custom="1">
              <x14:cfvo type="percent">
                <xm:f>0</xm:f>
              </x14:cfvo>
              <x14:cfvo type="formula">
                <xm:f>$K$13</xm:f>
              </x14:cfvo>
              <x14:cfvo type="formula" gte="0">
                <xm:f>$K$13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</xm:sqref>
        </x14:conditionalFormatting>
        <x14:conditionalFormatting xmlns:xm="http://schemas.microsoft.com/office/excel/2006/main">
          <x14:cfRule type="iconSet" priority="18" id="{1414D147-8D91-46E1-BA15-ACDE7BC514DB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</xm:sqref>
        </x14:conditionalFormatting>
        <x14:conditionalFormatting xmlns:xm="http://schemas.microsoft.com/office/excel/2006/main">
          <x14:cfRule type="iconSet" priority="17" id="{648CC70D-A5D3-4C81-88C8-82855E54AF84}">
            <x14:iconSet custom="1">
              <x14:cfvo type="percent">
                <xm:f>0</xm:f>
              </x14:cfvo>
              <x14:cfvo type="formula">
                <xm:f>$M$13</xm:f>
              </x14:cfvo>
              <x14:cfvo type="formula" gte="0">
                <xm:f>$M$13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M15</xm:sqref>
        </x14:conditionalFormatting>
        <x14:conditionalFormatting xmlns:xm="http://schemas.microsoft.com/office/excel/2006/main">
          <x14:cfRule type="iconSet" priority="16" id="{516E9E77-8154-4C40-9924-52F2444D1011}">
            <x14:iconSet custom="1">
              <x14:cfvo type="percent">
                <xm:f>0</xm:f>
              </x14:cfvo>
              <x14:cfvo type="formula">
                <xm:f>$N$13</xm:f>
              </x14:cfvo>
              <x14:cfvo type="formula" gte="0">
                <xm:f>$N$13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N15</xm:sqref>
        </x14:conditionalFormatting>
        <x14:conditionalFormatting xmlns:xm="http://schemas.microsoft.com/office/excel/2006/main">
          <x14:cfRule type="iconSet" priority="15" id="{DEBA33A7-C972-4918-BEB9-E1925931E3AA}">
            <x14:iconSet custom="1">
              <x14:cfvo type="percent">
                <xm:f>0</xm:f>
              </x14:cfvo>
              <x14:cfvo type="formula">
                <xm:f>$O$13</xm:f>
              </x14:cfvo>
              <x14:cfvo type="formula" gte="0">
                <xm:f>$O$13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O15</xm:sqref>
        </x14:conditionalFormatting>
        <x14:conditionalFormatting xmlns:xm="http://schemas.microsoft.com/office/excel/2006/main">
          <x14:cfRule type="iconSet" priority="14" id="{452A9200-FCBB-4CFF-91A1-2F21CE164EA7}">
            <x14:iconSet custom="1">
              <x14:cfvo type="percent">
                <xm:f>0</xm:f>
              </x14:cfvo>
              <x14:cfvo type="formula">
                <xm:f>$P$13</xm:f>
              </x14:cfvo>
              <x14:cfvo type="formula" gte="0">
                <xm:f>$P$13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P15</xm:sqref>
        </x14:conditionalFormatting>
        <x14:conditionalFormatting xmlns:xm="http://schemas.microsoft.com/office/excel/2006/main">
          <x14:cfRule type="iconSet" priority="52" id="{B65E91C7-F345-4C85-A39F-2710C6879096}">
            <x14:iconSet custom="1">
              <x14:cfvo type="percent">
                <xm:f>0</xm:f>
              </x14:cfvo>
              <x14:cfvo type="formula">
                <xm:f>$P$14</xm:f>
              </x14:cfvo>
              <x14:cfvo type="formula" gte="0">
                <xm:f>$P$14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D520"/>
  <sheetViews>
    <sheetView zoomScale="85" zoomScaleNormal="85" workbookViewId="0">
      <selection activeCell="A4" sqref="A4"/>
    </sheetView>
  </sheetViews>
  <sheetFormatPr defaultColWidth="9.140625" defaultRowHeight="15" x14ac:dyDescent="0.25"/>
  <cols>
    <col min="1" max="1" width="56.28515625" style="62" customWidth="1"/>
    <col min="2" max="16384" width="9.140625" style="62"/>
  </cols>
  <sheetData>
    <row r="1" spans="1:1" ht="15.75" x14ac:dyDescent="0.25">
      <c r="A1" s="61"/>
    </row>
    <row r="2" spans="1:1" ht="15.75" x14ac:dyDescent="0.25">
      <c r="A2" s="63" t="s">
        <v>134</v>
      </c>
    </row>
    <row r="3" spans="1:1" ht="15.75" x14ac:dyDescent="0.25">
      <c r="A3" s="64" t="s">
        <v>135</v>
      </c>
    </row>
    <row r="4" spans="1:1" x14ac:dyDescent="0.25">
      <c r="A4" s="65"/>
    </row>
    <row r="5" spans="1:1" x14ac:dyDescent="0.25">
      <c r="A5" s="66" t="s">
        <v>136</v>
      </c>
    </row>
    <row r="6" spans="1:1" x14ac:dyDescent="0.25">
      <c r="A6" s="67"/>
    </row>
    <row r="7" spans="1:1" x14ac:dyDescent="0.25">
      <c r="A7" s="67" t="s">
        <v>137</v>
      </c>
    </row>
    <row r="8" spans="1:1" x14ac:dyDescent="0.25">
      <c r="A8" s="68" t="s">
        <v>138</v>
      </c>
    </row>
    <row r="9" spans="1:1" x14ac:dyDescent="0.25">
      <c r="A9" s="68" t="s">
        <v>139</v>
      </c>
    </row>
    <row r="10" spans="1:1" x14ac:dyDescent="0.25">
      <c r="A10" s="68" t="s">
        <v>140</v>
      </c>
    </row>
    <row r="11" spans="1:1" x14ac:dyDescent="0.25">
      <c r="A11" s="68" t="s">
        <v>141</v>
      </c>
    </row>
    <row r="12" spans="1:1" x14ac:dyDescent="0.25">
      <c r="A12" s="68" t="s">
        <v>142</v>
      </c>
    </row>
    <row r="13" spans="1:1" x14ac:dyDescent="0.25">
      <c r="A13" s="68" t="s">
        <v>143</v>
      </c>
    </row>
    <row r="14" spans="1:1" x14ac:dyDescent="0.25">
      <c r="A14" s="68" t="s">
        <v>144</v>
      </c>
    </row>
    <row r="15" spans="1:1" x14ac:dyDescent="0.25">
      <c r="A15" s="68" t="s">
        <v>145</v>
      </c>
    </row>
    <row r="16" spans="1:1" x14ac:dyDescent="0.25">
      <c r="A16" s="68" t="s">
        <v>146</v>
      </c>
    </row>
    <row r="17" spans="1:1" x14ac:dyDescent="0.25">
      <c r="A17" s="68" t="s">
        <v>147</v>
      </c>
    </row>
    <row r="18" spans="1:1" x14ac:dyDescent="0.25">
      <c r="A18" s="68" t="s">
        <v>148</v>
      </c>
    </row>
    <row r="19" spans="1:1" x14ac:dyDescent="0.25">
      <c r="A19" s="68" t="s">
        <v>149</v>
      </c>
    </row>
    <row r="20" spans="1:1" x14ac:dyDescent="0.25">
      <c r="A20" s="69"/>
    </row>
    <row r="21" spans="1:1" x14ac:dyDescent="0.25">
      <c r="A21" s="70" t="s">
        <v>150</v>
      </c>
    </row>
    <row r="22" spans="1:1" x14ac:dyDescent="0.25">
      <c r="A22" s="67" t="s">
        <v>151</v>
      </c>
    </row>
    <row r="23" spans="1:1" x14ac:dyDescent="0.25">
      <c r="A23" s="71" t="s">
        <v>152</v>
      </c>
    </row>
    <row r="24" spans="1:1" x14ac:dyDescent="0.25">
      <c r="A24" s="72" t="s">
        <v>153</v>
      </c>
    </row>
    <row r="25" spans="1:1" x14ac:dyDescent="0.25">
      <c r="A25" s="72" t="s">
        <v>154</v>
      </c>
    </row>
    <row r="26" spans="1:1" x14ac:dyDescent="0.25">
      <c r="A26" s="72" t="s">
        <v>155</v>
      </c>
    </row>
    <row r="27" spans="1:1" x14ac:dyDescent="0.25">
      <c r="A27" s="72" t="s">
        <v>156</v>
      </c>
    </row>
    <row r="28" spans="1:1" x14ac:dyDescent="0.25">
      <c r="A28" s="72" t="s">
        <v>157</v>
      </c>
    </row>
    <row r="29" spans="1:1" x14ac:dyDescent="0.25">
      <c r="A29" s="72" t="s">
        <v>158</v>
      </c>
    </row>
    <row r="30" spans="1:1" x14ac:dyDescent="0.25">
      <c r="A30" s="72" t="s">
        <v>159</v>
      </c>
    </row>
    <row r="31" spans="1:1" x14ac:dyDescent="0.25">
      <c r="A31" s="72" t="s">
        <v>160</v>
      </c>
    </row>
    <row r="32" spans="1:1" x14ac:dyDescent="0.25">
      <c r="A32" s="72" t="s">
        <v>161</v>
      </c>
    </row>
    <row r="33" spans="1:1" x14ac:dyDescent="0.25">
      <c r="A33" s="72" t="s">
        <v>162</v>
      </c>
    </row>
    <row r="34" spans="1:1" x14ac:dyDescent="0.25">
      <c r="A34" s="72" t="s">
        <v>163</v>
      </c>
    </row>
    <row r="35" spans="1:1" x14ac:dyDescent="0.25">
      <c r="A35" s="72" t="s">
        <v>164</v>
      </c>
    </row>
    <row r="36" spans="1:1" x14ac:dyDescent="0.25">
      <c r="A36" s="72" t="s">
        <v>165</v>
      </c>
    </row>
    <row r="37" spans="1:1" x14ac:dyDescent="0.25">
      <c r="A37" s="72" t="s">
        <v>166</v>
      </c>
    </row>
    <row r="38" spans="1:1" x14ac:dyDescent="0.25">
      <c r="A38" s="72" t="s">
        <v>167</v>
      </c>
    </row>
    <row r="39" spans="1:1" x14ac:dyDescent="0.25">
      <c r="A39" s="72" t="s">
        <v>168</v>
      </c>
    </row>
    <row r="40" spans="1:1" x14ac:dyDescent="0.25">
      <c r="A40" s="72" t="s">
        <v>169</v>
      </c>
    </row>
    <row r="41" spans="1:1" x14ac:dyDescent="0.25">
      <c r="A41" s="72" t="s">
        <v>170</v>
      </c>
    </row>
    <row r="42" spans="1:1" x14ac:dyDescent="0.25">
      <c r="A42" s="67" t="s">
        <v>171</v>
      </c>
    </row>
    <row r="43" spans="1:1" x14ac:dyDescent="0.25">
      <c r="A43" s="71" t="s">
        <v>152</v>
      </c>
    </row>
    <row r="44" spans="1:1" x14ac:dyDescent="0.25">
      <c r="A44" s="72" t="s">
        <v>172</v>
      </c>
    </row>
    <row r="45" spans="1:1" x14ac:dyDescent="0.25">
      <c r="A45" s="72" t="s">
        <v>173</v>
      </c>
    </row>
    <row r="46" spans="1:1" x14ac:dyDescent="0.25">
      <c r="A46" s="72" t="s">
        <v>174</v>
      </c>
    </row>
    <row r="47" spans="1:1" x14ac:dyDescent="0.25">
      <c r="A47" s="72" t="s">
        <v>175</v>
      </c>
    </row>
    <row r="48" spans="1:1" x14ac:dyDescent="0.25">
      <c r="A48" s="72" t="s">
        <v>176</v>
      </c>
    </row>
    <row r="49" spans="1:1" x14ac:dyDescent="0.25">
      <c r="A49" s="72" t="s">
        <v>177</v>
      </c>
    </row>
    <row r="50" spans="1:1" x14ac:dyDescent="0.25">
      <c r="A50" s="72" t="s">
        <v>178</v>
      </c>
    </row>
    <row r="51" spans="1:1" x14ac:dyDescent="0.25">
      <c r="A51" s="72" t="s">
        <v>179</v>
      </c>
    </row>
    <row r="52" spans="1:1" x14ac:dyDescent="0.25">
      <c r="A52" s="72" t="s">
        <v>180</v>
      </c>
    </row>
    <row r="53" spans="1:1" x14ac:dyDescent="0.25">
      <c r="A53" s="72" t="s">
        <v>181</v>
      </c>
    </row>
    <row r="54" spans="1:1" x14ac:dyDescent="0.25">
      <c r="A54" s="72" t="s">
        <v>182</v>
      </c>
    </row>
    <row r="55" spans="1:1" x14ac:dyDescent="0.25">
      <c r="A55" s="67" t="s">
        <v>183</v>
      </c>
    </row>
    <row r="56" spans="1:1" x14ac:dyDescent="0.25">
      <c r="A56" s="71" t="s">
        <v>184</v>
      </c>
    </row>
    <row r="57" spans="1:1" x14ac:dyDescent="0.25">
      <c r="A57" s="72" t="s">
        <v>185</v>
      </c>
    </row>
    <row r="58" spans="1:1" x14ac:dyDescent="0.25">
      <c r="A58" s="72" t="s">
        <v>186</v>
      </c>
    </row>
    <row r="59" spans="1:1" x14ac:dyDescent="0.25">
      <c r="A59" s="72" t="s">
        <v>187</v>
      </c>
    </row>
    <row r="60" spans="1:1" x14ac:dyDescent="0.25">
      <c r="A60" s="72" t="s">
        <v>188</v>
      </c>
    </row>
    <row r="61" spans="1:1" x14ac:dyDescent="0.25">
      <c r="A61" s="72" t="s">
        <v>189</v>
      </c>
    </row>
    <row r="62" spans="1:1" x14ac:dyDescent="0.25">
      <c r="A62" s="67" t="s">
        <v>190</v>
      </c>
    </row>
    <row r="63" spans="1:1" x14ac:dyDescent="0.25">
      <c r="A63" s="71" t="s">
        <v>184</v>
      </c>
    </row>
    <row r="64" spans="1:1" x14ac:dyDescent="0.25">
      <c r="A64" s="72" t="s">
        <v>191</v>
      </c>
    </row>
    <row r="65" spans="1:1" x14ac:dyDescent="0.25">
      <c r="A65" s="72" t="s">
        <v>192</v>
      </c>
    </row>
    <row r="66" spans="1:1" x14ac:dyDescent="0.25">
      <c r="A66" s="72" t="s">
        <v>193</v>
      </c>
    </row>
    <row r="67" spans="1:1" x14ac:dyDescent="0.25">
      <c r="A67" s="72" t="s">
        <v>194</v>
      </c>
    </row>
    <row r="68" spans="1:1" x14ac:dyDescent="0.25">
      <c r="A68" s="72" t="s">
        <v>195</v>
      </c>
    </row>
    <row r="69" spans="1:1" x14ac:dyDescent="0.25">
      <c r="A69" s="72" t="s">
        <v>196</v>
      </c>
    </row>
    <row r="70" spans="1:1" x14ac:dyDescent="0.25">
      <c r="A70" s="72" t="s">
        <v>197</v>
      </c>
    </row>
    <row r="71" spans="1:1" x14ac:dyDescent="0.25">
      <c r="A71" s="72" t="s">
        <v>198</v>
      </c>
    </row>
    <row r="72" spans="1:1" x14ac:dyDescent="0.25">
      <c r="A72" s="72" t="s">
        <v>199</v>
      </c>
    </row>
    <row r="73" spans="1:1" x14ac:dyDescent="0.25">
      <c r="A73" s="72" t="s">
        <v>200</v>
      </c>
    </row>
    <row r="74" spans="1:1" x14ac:dyDescent="0.25">
      <c r="A74" s="72" t="s">
        <v>201</v>
      </c>
    </row>
    <row r="75" spans="1:1" x14ac:dyDescent="0.25">
      <c r="A75" s="72" t="s">
        <v>202</v>
      </c>
    </row>
    <row r="76" spans="1:1" x14ac:dyDescent="0.25">
      <c r="A76" s="67" t="s">
        <v>203</v>
      </c>
    </row>
    <row r="77" spans="1:1" x14ac:dyDescent="0.25">
      <c r="A77" s="71" t="s">
        <v>184</v>
      </c>
    </row>
    <row r="78" spans="1:1" x14ac:dyDescent="0.25">
      <c r="A78" s="72" t="s">
        <v>204</v>
      </c>
    </row>
    <row r="79" spans="1:1" x14ac:dyDescent="0.25">
      <c r="A79" s="72" t="s">
        <v>205</v>
      </c>
    </row>
    <row r="80" spans="1:1" x14ac:dyDescent="0.25">
      <c r="A80" s="72" t="s">
        <v>206</v>
      </c>
    </row>
    <row r="81" spans="1:1" x14ac:dyDescent="0.25">
      <c r="A81" s="72" t="s">
        <v>207</v>
      </c>
    </row>
    <row r="82" spans="1:1" x14ac:dyDescent="0.25">
      <c r="A82" s="72" t="s">
        <v>208</v>
      </c>
    </row>
    <row r="83" spans="1:1" x14ac:dyDescent="0.25">
      <c r="A83" s="72" t="s">
        <v>209</v>
      </c>
    </row>
    <row r="84" spans="1:1" x14ac:dyDescent="0.25">
      <c r="A84" s="72" t="s">
        <v>210</v>
      </c>
    </row>
    <row r="85" spans="1:1" x14ac:dyDescent="0.25">
      <c r="A85" s="67" t="s">
        <v>211</v>
      </c>
    </row>
    <row r="86" spans="1:1" x14ac:dyDescent="0.25">
      <c r="A86" s="71" t="s">
        <v>184</v>
      </c>
    </row>
    <row r="87" spans="1:1" x14ac:dyDescent="0.25">
      <c r="A87" s="72" t="s">
        <v>212</v>
      </c>
    </row>
    <row r="88" spans="1:1" x14ac:dyDescent="0.25">
      <c r="A88" s="72" t="s">
        <v>213</v>
      </c>
    </row>
    <row r="89" spans="1:1" x14ac:dyDescent="0.25">
      <c r="A89" s="72" t="s">
        <v>214</v>
      </c>
    </row>
    <row r="90" spans="1:1" x14ac:dyDescent="0.25">
      <c r="A90" s="72" t="s">
        <v>215</v>
      </c>
    </row>
    <row r="91" spans="1:1" x14ac:dyDescent="0.25">
      <c r="A91" s="72" t="s">
        <v>216</v>
      </c>
    </row>
    <row r="92" spans="1:1" x14ac:dyDescent="0.25">
      <c r="A92" s="72" t="s">
        <v>217</v>
      </c>
    </row>
    <row r="93" spans="1:1" x14ac:dyDescent="0.25">
      <c r="A93" s="72" t="s">
        <v>218</v>
      </c>
    </row>
    <row r="94" spans="1:1" x14ac:dyDescent="0.25">
      <c r="A94" s="72" t="s">
        <v>219</v>
      </c>
    </row>
    <row r="95" spans="1:1" x14ac:dyDescent="0.25">
      <c r="A95" s="72" t="s">
        <v>220</v>
      </c>
    </row>
    <row r="96" spans="1:1" x14ac:dyDescent="0.25">
      <c r="A96" s="72" t="s">
        <v>221</v>
      </c>
    </row>
    <row r="97" spans="1:1" x14ac:dyDescent="0.25">
      <c r="A97" s="67" t="s">
        <v>222</v>
      </c>
    </row>
    <row r="98" spans="1:1" x14ac:dyDescent="0.25">
      <c r="A98" s="71" t="s">
        <v>184</v>
      </c>
    </row>
    <row r="99" spans="1:1" x14ac:dyDescent="0.25">
      <c r="A99" s="72" t="s">
        <v>223</v>
      </c>
    </row>
    <row r="100" spans="1:1" x14ac:dyDescent="0.25">
      <c r="A100" s="72" t="s">
        <v>224</v>
      </c>
    </row>
    <row r="101" spans="1:1" x14ac:dyDescent="0.25">
      <c r="A101" s="72" t="s">
        <v>225</v>
      </c>
    </row>
    <row r="102" spans="1:1" x14ac:dyDescent="0.25">
      <c r="A102" s="72" t="s">
        <v>226</v>
      </c>
    </row>
    <row r="103" spans="1:1" x14ac:dyDescent="0.25">
      <c r="A103" s="67" t="s">
        <v>227</v>
      </c>
    </row>
    <row r="104" spans="1:1" x14ac:dyDescent="0.25">
      <c r="A104" s="71" t="s">
        <v>184</v>
      </c>
    </row>
    <row r="105" spans="1:1" x14ac:dyDescent="0.25">
      <c r="A105" s="72" t="s">
        <v>228</v>
      </c>
    </row>
    <row r="106" spans="1:1" x14ac:dyDescent="0.25">
      <c r="A106" s="72" t="s">
        <v>229</v>
      </c>
    </row>
    <row r="107" spans="1:1" x14ac:dyDescent="0.25">
      <c r="A107" s="72" t="s">
        <v>230</v>
      </c>
    </row>
    <row r="108" spans="1:1" x14ac:dyDescent="0.25">
      <c r="A108" s="72" t="s">
        <v>231</v>
      </c>
    </row>
    <row r="109" spans="1:1" x14ac:dyDescent="0.25">
      <c r="A109" s="72" t="s">
        <v>232</v>
      </c>
    </row>
    <row r="110" spans="1:1" x14ac:dyDescent="0.25">
      <c r="A110" s="72" t="s">
        <v>233</v>
      </c>
    </row>
    <row r="111" spans="1:1" x14ac:dyDescent="0.25">
      <c r="A111" s="72" t="s">
        <v>234</v>
      </c>
    </row>
    <row r="112" spans="1:1" x14ac:dyDescent="0.25">
      <c r="A112" s="67" t="s">
        <v>235</v>
      </c>
    </row>
    <row r="113" spans="1:1" x14ac:dyDescent="0.25">
      <c r="A113" s="71" t="s">
        <v>184</v>
      </c>
    </row>
    <row r="114" spans="1:1" x14ac:dyDescent="0.25">
      <c r="A114" s="72" t="s">
        <v>236</v>
      </c>
    </row>
    <row r="115" spans="1:1" x14ac:dyDescent="0.25">
      <c r="A115" s="72" t="s">
        <v>237</v>
      </c>
    </row>
    <row r="116" spans="1:1" x14ac:dyDescent="0.25">
      <c r="A116" s="72" t="s">
        <v>238</v>
      </c>
    </row>
    <row r="117" spans="1:1" x14ac:dyDescent="0.25">
      <c r="A117" s="72" t="s">
        <v>239</v>
      </c>
    </row>
    <row r="118" spans="1:1" x14ac:dyDescent="0.25">
      <c r="A118" s="72" t="s">
        <v>240</v>
      </c>
    </row>
    <row r="119" spans="1:1" x14ac:dyDescent="0.25">
      <c r="A119" s="72" t="s">
        <v>241</v>
      </c>
    </row>
    <row r="120" spans="1:1" x14ac:dyDescent="0.25">
      <c r="A120" s="72" t="s">
        <v>242</v>
      </c>
    </row>
    <row r="121" spans="1:1" x14ac:dyDescent="0.25">
      <c r="A121" s="72" t="s">
        <v>243</v>
      </c>
    </row>
    <row r="122" spans="1:1" x14ac:dyDescent="0.25">
      <c r="A122" s="72" t="s">
        <v>244</v>
      </c>
    </row>
    <row r="123" spans="1:1" x14ac:dyDescent="0.25">
      <c r="A123" s="72" t="s">
        <v>245</v>
      </c>
    </row>
    <row r="124" spans="1:1" x14ac:dyDescent="0.25">
      <c r="A124" s="72" t="s">
        <v>246</v>
      </c>
    </row>
    <row r="125" spans="1:1" x14ac:dyDescent="0.25">
      <c r="A125" s="72" t="s">
        <v>247</v>
      </c>
    </row>
    <row r="126" spans="1:1" x14ac:dyDescent="0.25">
      <c r="A126" s="72" t="s">
        <v>248</v>
      </c>
    </row>
    <row r="127" spans="1:1" x14ac:dyDescent="0.25">
      <c r="A127" s="67" t="s">
        <v>249</v>
      </c>
    </row>
    <row r="128" spans="1:1" x14ac:dyDescent="0.25">
      <c r="A128" s="71" t="s">
        <v>184</v>
      </c>
    </row>
    <row r="129" spans="1:1" x14ac:dyDescent="0.25">
      <c r="A129" s="72" t="s">
        <v>250</v>
      </c>
    </row>
    <row r="130" spans="1:1" x14ac:dyDescent="0.25">
      <c r="A130" s="72" t="s">
        <v>251</v>
      </c>
    </row>
    <row r="131" spans="1:1" x14ac:dyDescent="0.25">
      <c r="A131" s="72" t="s">
        <v>252</v>
      </c>
    </row>
    <row r="132" spans="1:1" x14ac:dyDescent="0.25">
      <c r="A132" s="72" t="s">
        <v>195</v>
      </c>
    </row>
    <row r="133" spans="1:1" x14ac:dyDescent="0.25">
      <c r="A133" s="72" t="s">
        <v>253</v>
      </c>
    </row>
    <row r="134" spans="1:1" x14ac:dyDescent="0.25">
      <c r="A134" s="72" t="s">
        <v>254</v>
      </c>
    </row>
    <row r="135" spans="1:1" x14ac:dyDescent="0.25">
      <c r="A135" s="72" t="s">
        <v>255</v>
      </c>
    </row>
    <row r="136" spans="1:1" x14ac:dyDescent="0.25">
      <c r="A136" s="72" t="s">
        <v>256</v>
      </c>
    </row>
    <row r="137" spans="1:1" x14ac:dyDescent="0.25">
      <c r="A137" s="72" t="s">
        <v>257</v>
      </c>
    </row>
    <row r="138" spans="1:1" x14ac:dyDescent="0.25">
      <c r="A138" s="67" t="s">
        <v>258</v>
      </c>
    </row>
    <row r="139" spans="1:1" x14ac:dyDescent="0.25">
      <c r="A139" s="71" t="s">
        <v>184</v>
      </c>
    </row>
    <row r="140" spans="1:1" x14ac:dyDescent="0.25">
      <c r="A140" s="72" t="s">
        <v>259</v>
      </c>
    </row>
    <row r="141" spans="1:1" x14ac:dyDescent="0.25">
      <c r="A141" s="72" t="s">
        <v>260</v>
      </c>
    </row>
    <row r="142" spans="1:1" x14ac:dyDescent="0.25">
      <c r="A142" s="72" t="s">
        <v>261</v>
      </c>
    </row>
    <row r="143" spans="1:1" x14ac:dyDescent="0.25">
      <c r="A143" s="72" t="s">
        <v>262</v>
      </c>
    </row>
    <row r="144" spans="1:1" x14ac:dyDescent="0.25">
      <c r="A144" s="72" t="s">
        <v>263</v>
      </c>
    </row>
    <row r="145" spans="1:1" x14ac:dyDescent="0.25">
      <c r="A145" s="72" t="s">
        <v>264</v>
      </c>
    </row>
    <row r="146" spans="1:1" x14ac:dyDescent="0.25">
      <c r="A146" s="72" t="s">
        <v>265</v>
      </c>
    </row>
    <row r="147" spans="1:1" x14ac:dyDescent="0.25">
      <c r="A147" s="72" t="s">
        <v>266</v>
      </c>
    </row>
    <row r="148" spans="1:1" x14ac:dyDescent="0.25">
      <c r="A148" s="72" t="s">
        <v>267</v>
      </c>
    </row>
    <row r="149" spans="1:1" x14ac:dyDescent="0.25">
      <c r="A149" s="67" t="s">
        <v>268</v>
      </c>
    </row>
    <row r="150" spans="1:1" x14ac:dyDescent="0.25">
      <c r="A150" s="71" t="s">
        <v>184</v>
      </c>
    </row>
    <row r="151" spans="1:1" x14ac:dyDescent="0.25">
      <c r="A151" s="72" t="s">
        <v>269</v>
      </c>
    </row>
    <row r="152" spans="1:1" x14ac:dyDescent="0.25">
      <c r="A152" s="72" t="s">
        <v>270</v>
      </c>
    </row>
    <row r="153" spans="1:1" x14ac:dyDescent="0.25">
      <c r="A153" s="72" t="s">
        <v>271</v>
      </c>
    </row>
    <row r="154" spans="1:1" x14ac:dyDescent="0.25">
      <c r="A154" s="72" t="s">
        <v>272</v>
      </c>
    </row>
    <row r="155" spans="1:1" x14ac:dyDescent="0.25">
      <c r="A155" s="72" t="s">
        <v>273</v>
      </c>
    </row>
    <row r="156" spans="1:1" x14ac:dyDescent="0.25">
      <c r="A156" s="72" t="s">
        <v>274</v>
      </c>
    </row>
    <row r="157" spans="1:1" x14ac:dyDescent="0.25">
      <c r="A157" s="72" t="s">
        <v>189</v>
      </c>
    </row>
    <row r="158" spans="1:1" x14ac:dyDescent="0.25">
      <c r="A158" s="72" t="s">
        <v>275</v>
      </c>
    </row>
    <row r="159" spans="1:1" x14ac:dyDescent="0.25">
      <c r="A159" s="72" t="s">
        <v>276</v>
      </c>
    </row>
    <row r="160" spans="1:1" x14ac:dyDescent="0.25">
      <c r="A160" s="67" t="s">
        <v>277</v>
      </c>
    </row>
    <row r="161" spans="1:1" x14ac:dyDescent="0.25">
      <c r="A161" s="71" t="s">
        <v>184</v>
      </c>
    </row>
    <row r="162" spans="1:1" x14ac:dyDescent="0.25">
      <c r="A162" s="72" t="s">
        <v>278</v>
      </c>
    </row>
    <row r="163" spans="1:1" x14ac:dyDescent="0.25">
      <c r="A163" s="72" t="s">
        <v>279</v>
      </c>
    </row>
    <row r="164" spans="1:1" x14ac:dyDescent="0.25">
      <c r="A164" s="72" t="s">
        <v>280</v>
      </c>
    </row>
    <row r="165" spans="1:1" x14ac:dyDescent="0.25">
      <c r="A165" s="72" t="s">
        <v>281</v>
      </c>
    </row>
    <row r="166" spans="1:1" x14ac:dyDescent="0.25">
      <c r="A166" s="72" t="s">
        <v>282</v>
      </c>
    </row>
    <row r="167" spans="1:1" x14ac:dyDescent="0.25">
      <c r="A167" s="72" t="s">
        <v>283</v>
      </c>
    </row>
    <row r="168" spans="1:1" x14ac:dyDescent="0.25">
      <c r="A168" s="72" t="s">
        <v>284</v>
      </c>
    </row>
    <row r="169" spans="1:1" x14ac:dyDescent="0.25">
      <c r="A169" s="72" t="s">
        <v>177</v>
      </c>
    </row>
    <row r="170" spans="1:1" x14ac:dyDescent="0.25">
      <c r="A170" s="72" t="s">
        <v>285</v>
      </c>
    </row>
    <row r="171" spans="1:1" x14ac:dyDescent="0.25">
      <c r="A171" s="72" t="s">
        <v>286</v>
      </c>
    </row>
    <row r="172" spans="1:1" x14ac:dyDescent="0.25">
      <c r="A172" s="72" t="s">
        <v>287</v>
      </c>
    </row>
    <row r="173" spans="1:1" x14ac:dyDescent="0.25">
      <c r="A173" s="67" t="s">
        <v>288</v>
      </c>
    </row>
    <row r="174" spans="1:1" x14ac:dyDescent="0.25">
      <c r="A174" s="71" t="s">
        <v>184</v>
      </c>
    </row>
    <row r="175" spans="1:1" x14ac:dyDescent="0.25">
      <c r="A175" s="73" t="s">
        <v>289</v>
      </c>
    </row>
    <row r="176" spans="1:1" x14ac:dyDescent="0.25">
      <c r="A176" s="72" t="s">
        <v>290</v>
      </c>
    </row>
    <row r="177" spans="1:1" x14ac:dyDescent="0.25">
      <c r="A177" s="72" t="s">
        <v>291</v>
      </c>
    </row>
    <row r="178" spans="1:1" x14ac:dyDescent="0.25">
      <c r="A178" s="72" t="s">
        <v>292</v>
      </c>
    </row>
    <row r="179" spans="1:1" x14ac:dyDescent="0.25">
      <c r="A179" s="72" t="s">
        <v>293</v>
      </c>
    </row>
    <row r="180" spans="1:1" x14ac:dyDescent="0.25">
      <c r="A180" s="72" t="s">
        <v>294</v>
      </c>
    </row>
    <row r="181" spans="1:1" x14ac:dyDescent="0.25">
      <c r="A181" s="72" t="s">
        <v>295</v>
      </c>
    </row>
    <row r="182" spans="1:1" x14ac:dyDescent="0.25">
      <c r="A182" s="72" t="s">
        <v>296</v>
      </c>
    </row>
    <row r="183" spans="1:1" x14ac:dyDescent="0.25">
      <c r="A183" s="67" t="s">
        <v>297</v>
      </c>
    </row>
    <row r="184" spans="1:1" x14ac:dyDescent="0.25">
      <c r="A184" s="71" t="s">
        <v>298</v>
      </c>
    </row>
    <row r="185" spans="1:1" x14ac:dyDescent="0.25">
      <c r="A185" s="72" t="s">
        <v>299</v>
      </c>
    </row>
    <row r="186" spans="1:1" x14ac:dyDescent="0.25">
      <c r="A186" s="72" t="s">
        <v>300</v>
      </c>
    </row>
    <row r="187" spans="1:1" x14ac:dyDescent="0.25">
      <c r="A187" s="72" t="s">
        <v>301</v>
      </c>
    </row>
    <row r="188" spans="1:1" x14ac:dyDescent="0.25">
      <c r="A188" s="72" t="s">
        <v>302</v>
      </c>
    </row>
    <row r="189" spans="1:1" x14ac:dyDescent="0.25">
      <c r="A189" s="72" t="s">
        <v>303</v>
      </c>
    </row>
    <row r="190" spans="1:1" x14ac:dyDescent="0.25">
      <c r="A190" s="72" t="s">
        <v>304</v>
      </c>
    </row>
    <row r="191" spans="1:1" x14ac:dyDescent="0.25">
      <c r="A191" s="72" t="s">
        <v>305</v>
      </c>
    </row>
    <row r="192" spans="1:1" x14ac:dyDescent="0.25">
      <c r="A192" s="72" t="s">
        <v>306</v>
      </c>
    </row>
    <row r="193" spans="1:1" x14ac:dyDescent="0.25">
      <c r="A193" s="72" t="s">
        <v>307</v>
      </c>
    </row>
    <row r="194" spans="1:1" x14ac:dyDescent="0.25">
      <c r="A194" s="72" t="s">
        <v>308</v>
      </c>
    </row>
    <row r="195" spans="1:1" x14ac:dyDescent="0.25">
      <c r="A195" s="72" t="s">
        <v>309</v>
      </c>
    </row>
    <row r="196" spans="1:1" x14ac:dyDescent="0.25">
      <c r="A196" s="72" t="s">
        <v>310</v>
      </c>
    </row>
    <row r="197" spans="1:1" x14ac:dyDescent="0.25">
      <c r="A197" s="67" t="s">
        <v>311</v>
      </c>
    </row>
    <row r="198" spans="1:1" x14ac:dyDescent="0.25">
      <c r="A198" s="71" t="s">
        <v>184</v>
      </c>
    </row>
    <row r="199" spans="1:1" x14ac:dyDescent="0.25">
      <c r="A199" s="72" t="s">
        <v>312</v>
      </c>
    </row>
    <row r="200" spans="1:1" x14ac:dyDescent="0.25">
      <c r="A200" s="72" t="s">
        <v>313</v>
      </c>
    </row>
    <row r="201" spans="1:1" x14ac:dyDescent="0.25">
      <c r="A201" s="72" t="s">
        <v>314</v>
      </c>
    </row>
    <row r="202" spans="1:1" x14ac:dyDescent="0.25">
      <c r="A202" s="72" t="s">
        <v>315</v>
      </c>
    </row>
    <row r="203" spans="1:1" x14ac:dyDescent="0.25">
      <c r="A203" s="72" t="s">
        <v>316</v>
      </c>
    </row>
    <row r="204" spans="1:1" x14ac:dyDescent="0.25">
      <c r="A204" s="72" t="s">
        <v>317</v>
      </c>
    </row>
    <row r="205" spans="1:1" x14ac:dyDescent="0.25">
      <c r="A205" s="72" t="s">
        <v>318</v>
      </c>
    </row>
    <row r="206" spans="1:1" x14ac:dyDescent="0.25">
      <c r="A206" s="72" t="s">
        <v>319</v>
      </c>
    </row>
    <row r="207" spans="1:1" x14ac:dyDescent="0.25">
      <c r="A207" s="72" t="s">
        <v>320</v>
      </c>
    </row>
    <row r="208" spans="1:1" x14ac:dyDescent="0.25">
      <c r="A208" s="72" t="s">
        <v>321</v>
      </c>
    </row>
    <row r="209" spans="1:1" x14ac:dyDescent="0.25">
      <c r="A209" s="67" t="s">
        <v>322</v>
      </c>
    </row>
    <row r="210" spans="1:1" x14ac:dyDescent="0.25">
      <c r="A210" s="71" t="s">
        <v>184</v>
      </c>
    </row>
    <row r="211" spans="1:1" x14ac:dyDescent="0.25">
      <c r="A211" s="72" t="s">
        <v>323</v>
      </c>
    </row>
    <row r="212" spans="1:1" x14ac:dyDescent="0.25">
      <c r="A212" s="72" t="s">
        <v>324</v>
      </c>
    </row>
    <row r="213" spans="1:1" x14ac:dyDescent="0.25">
      <c r="A213" s="72" t="s">
        <v>325</v>
      </c>
    </row>
    <row r="214" spans="1:1" x14ac:dyDescent="0.25">
      <c r="A214" s="72" t="s">
        <v>326</v>
      </c>
    </row>
    <row r="215" spans="1:1" x14ac:dyDescent="0.25">
      <c r="A215" s="72" t="s">
        <v>327</v>
      </c>
    </row>
    <row r="216" spans="1:1" x14ac:dyDescent="0.25">
      <c r="A216" s="72" t="s">
        <v>328</v>
      </c>
    </row>
    <row r="217" spans="1:1" x14ac:dyDescent="0.25">
      <c r="A217" s="72" t="s">
        <v>329</v>
      </c>
    </row>
    <row r="218" spans="1:1" x14ac:dyDescent="0.25">
      <c r="A218" s="67" t="s">
        <v>330</v>
      </c>
    </row>
    <row r="219" spans="1:1" x14ac:dyDescent="0.25">
      <c r="A219" s="71" t="s">
        <v>184</v>
      </c>
    </row>
    <row r="220" spans="1:1" x14ac:dyDescent="0.25">
      <c r="A220" s="72" t="s">
        <v>331</v>
      </c>
    </row>
    <row r="221" spans="1:1" x14ac:dyDescent="0.25">
      <c r="A221" s="72" t="s">
        <v>332</v>
      </c>
    </row>
    <row r="222" spans="1:1" x14ac:dyDescent="0.25">
      <c r="A222" s="72" t="s">
        <v>333</v>
      </c>
    </row>
    <row r="223" spans="1:1" x14ac:dyDescent="0.25">
      <c r="A223" s="72" t="s">
        <v>334</v>
      </c>
    </row>
    <row r="224" spans="1:1" x14ac:dyDescent="0.25">
      <c r="A224" s="72" t="s">
        <v>335</v>
      </c>
    </row>
    <row r="225" spans="1:1" x14ac:dyDescent="0.25">
      <c r="A225" s="72" t="s">
        <v>260</v>
      </c>
    </row>
    <row r="226" spans="1:1" x14ac:dyDescent="0.25">
      <c r="A226" s="72" t="s">
        <v>336</v>
      </c>
    </row>
    <row r="227" spans="1:1" x14ac:dyDescent="0.25">
      <c r="A227" s="72" t="s">
        <v>243</v>
      </c>
    </row>
    <row r="228" spans="1:1" x14ac:dyDescent="0.25">
      <c r="A228" s="72" t="s">
        <v>337</v>
      </c>
    </row>
    <row r="229" spans="1:1" x14ac:dyDescent="0.25">
      <c r="A229" s="72" t="s">
        <v>338</v>
      </c>
    </row>
    <row r="230" spans="1:1" x14ac:dyDescent="0.25">
      <c r="A230" s="72" t="s">
        <v>339</v>
      </c>
    </row>
    <row r="231" spans="1:1" x14ac:dyDescent="0.25">
      <c r="A231" s="72" t="s">
        <v>340</v>
      </c>
    </row>
    <row r="232" spans="1:1" x14ac:dyDescent="0.25">
      <c r="A232" s="72" t="s">
        <v>341</v>
      </c>
    </row>
    <row r="233" spans="1:1" x14ac:dyDescent="0.25">
      <c r="A233" s="72" t="s">
        <v>342</v>
      </c>
    </row>
    <row r="234" spans="1:1" x14ac:dyDescent="0.25">
      <c r="A234" s="72" t="s">
        <v>343</v>
      </c>
    </row>
    <row r="235" spans="1:1" x14ac:dyDescent="0.25">
      <c r="A235" s="67" t="s">
        <v>344</v>
      </c>
    </row>
    <row r="236" spans="1:1" x14ac:dyDescent="0.25">
      <c r="A236" s="71" t="s">
        <v>184</v>
      </c>
    </row>
    <row r="237" spans="1:1" x14ac:dyDescent="0.25">
      <c r="A237" s="72" t="s">
        <v>345</v>
      </c>
    </row>
    <row r="238" spans="1:1" x14ac:dyDescent="0.25">
      <c r="A238" s="72" t="s">
        <v>346</v>
      </c>
    </row>
    <row r="239" spans="1:1" x14ac:dyDescent="0.25">
      <c r="A239" s="72" t="s">
        <v>347</v>
      </c>
    </row>
    <row r="240" spans="1:1" x14ac:dyDescent="0.25">
      <c r="A240" s="67" t="s">
        <v>348</v>
      </c>
    </row>
    <row r="241" spans="1:1" x14ac:dyDescent="0.25">
      <c r="A241" s="71" t="s">
        <v>184</v>
      </c>
    </row>
    <row r="242" spans="1:1" x14ac:dyDescent="0.25">
      <c r="A242" s="72" t="s">
        <v>349</v>
      </c>
    </row>
    <row r="243" spans="1:1" x14ac:dyDescent="0.25">
      <c r="A243" s="72" t="s">
        <v>350</v>
      </c>
    </row>
    <row r="244" spans="1:1" x14ac:dyDescent="0.25">
      <c r="A244" s="72" t="s">
        <v>351</v>
      </c>
    </row>
    <row r="245" spans="1:1" x14ac:dyDescent="0.25">
      <c r="A245" s="72" t="s">
        <v>352</v>
      </c>
    </row>
    <row r="246" spans="1:1" x14ac:dyDescent="0.25">
      <c r="A246" s="72" t="s">
        <v>353</v>
      </c>
    </row>
    <row r="247" spans="1:1" x14ac:dyDescent="0.25">
      <c r="A247" s="72" t="s">
        <v>354</v>
      </c>
    </row>
    <row r="248" spans="1:1" x14ac:dyDescent="0.25">
      <c r="A248" s="72" t="s">
        <v>355</v>
      </c>
    </row>
    <row r="249" spans="1:1" x14ac:dyDescent="0.25">
      <c r="A249" s="72" t="s">
        <v>356</v>
      </c>
    </row>
    <row r="250" spans="1:1" x14ac:dyDescent="0.25">
      <c r="A250" s="72" t="s">
        <v>357</v>
      </c>
    </row>
    <row r="251" spans="1:1" x14ac:dyDescent="0.25">
      <c r="A251" s="67" t="s">
        <v>358</v>
      </c>
    </row>
    <row r="252" spans="1:1" x14ac:dyDescent="0.25">
      <c r="A252" s="71" t="s">
        <v>184</v>
      </c>
    </row>
    <row r="253" spans="1:1" x14ac:dyDescent="0.25">
      <c r="A253" s="72" t="s">
        <v>359</v>
      </c>
    </row>
    <row r="254" spans="1:1" x14ac:dyDescent="0.25">
      <c r="A254" s="72" t="s">
        <v>360</v>
      </c>
    </row>
    <row r="255" spans="1:1" x14ac:dyDescent="0.25">
      <c r="A255" s="72" t="s">
        <v>361</v>
      </c>
    </row>
    <row r="256" spans="1:1" x14ac:dyDescent="0.25">
      <c r="A256" s="72" t="s">
        <v>362</v>
      </c>
    </row>
    <row r="257" spans="1:1" x14ac:dyDescent="0.25">
      <c r="A257" s="72" t="s">
        <v>363</v>
      </c>
    </row>
    <row r="258" spans="1:1" x14ac:dyDescent="0.25">
      <c r="A258" s="72" t="s">
        <v>364</v>
      </c>
    </row>
    <row r="259" spans="1:1" x14ac:dyDescent="0.25">
      <c r="A259" s="72" t="s">
        <v>365</v>
      </c>
    </row>
    <row r="260" spans="1:1" x14ac:dyDescent="0.25">
      <c r="A260" s="72" t="s">
        <v>366</v>
      </c>
    </row>
    <row r="261" spans="1:1" x14ac:dyDescent="0.25">
      <c r="A261" s="67" t="s">
        <v>367</v>
      </c>
    </row>
    <row r="262" spans="1:1" x14ac:dyDescent="0.25">
      <c r="A262" s="71" t="s">
        <v>184</v>
      </c>
    </row>
    <row r="263" spans="1:1" x14ac:dyDescent="0.25">
      <c r="A263" s="72" t="s">
        <v>368</v>
      </c>
    </row>
    <row r="264" spans="1:1" x14ac:dyDescent="0.25">
      <c r="A264" s="72" t="s">
        <v>369</v>
      </c>
    </row>
    <row r="265" spans="1:1" x14ac:dyDescent="0.25">
      <c r="A265" s="72" t="s">
        <v>370</v>
      </c>
    </row>
    <row r="266" spans="1:1" x14ac:dyDescent="0.25">
      <c r="A266" s="72" t="s">
        <v>371</v>
      </c>
    </row>
    <row r="267" spans="1:1" x14ac:dyDescent="0.25">
      <c r="A267" s="72" t="s">
        <v>372</v>
      </c>
    </row>
    <row r="268" spans="1:1" x14ac:dyDescent="0.25">
      <c r="A268" s="72" t="s">
        <v>373</v>
      </c>
    </row>
    <row r="269" spans="1:1" x14ac:dyDescent="0.25">
      <c r="A269" s="72" t="s">
        <v>374</v>
      </c>
    </row>
    <row r="270" spans="1:1" x14ac:dyDescent="0.25">
      <c r="A270" s="72" t="s">
        <v>375</v>
      </c>
    </row>
    <row r="271" spans="1:1" x14ac:dyDescent="0.25">
      <c r="A271" s="72" t="s">
        <v>376</v>
      </c>
    </row>
    <row r="272" spans="1:1" x14ac:dyDescent="0.25">
      <c r="A272" s="72" t="s">
        <v>377</v>
      </c>
    </row>
    <row r="273" spans="1:1" x14ac:dyDescent="0.25">
      <c r="A273" s="72" t="s">
        <v>378</v>
      </c>
    </row>
    <row r="274" spans="1:1" x14ac:dyDescent="0.25">
      <c r="A274" s="72" t="s">
        <v>379</v>
      </c>
    </row>
    <row r="275" spans="1:1" x14ac:dyDescent="0.25">
      <c r="A275" s="72" t="s">
        <v>380</v>
      </c>
    </row>
    <row r="276" spans="1:1" x14ac:dyDescent="0.25">
      <c r="A276" s="67" t="s">
        <v>381</v>
      </c>
    </row>
    <row r="277" spans="1:1" x14ac:dyDescent="0.25">
      <c r="A277" s="71" t="s">
        <v>184</v>
      </c>
    </row>
    <row r="278" spans="1:1" x14ac:dyDescent="0.25">
      <c r="A278" s="72" t="s">
        <v>382</v>
      </c>
    </row>
    <row r="279" spans="1:1" x14ac:dyDescent="0.25">
      <c r="A279" s="72" t="s">
        <v>383</v>
      </c>
    </row>
    <row r="280" spans="1:1" x14ac:dyDescent="0.25">
      <c r="A280" s="72" t="s">
        <v>384</v>
      </c>
    </row>
    <row r="281" spans="1:1" x14ac:dyDescent="0.25">
      <c r="A281" s="72" t="s">
        <v>385</v>
      </c>
    </row>
    <row r="282" spans="1:1" x14ac:dyDescent="0.25">
      <c r="A282" s="72" t="s">
        <v>386</v>
      </c>
    </row>
    <row r="283" spans="1:1" x14ac:dyDescent="0.25">
      <c r="A283" s="72" t="s">
        <v>387</v>
      </c>
    </row>
    <row r="284" spans="1:1" x14ac:dyDescent="0.25">
      <c r="A284" s="72" t="s">
        <v>388</v>
      </c>
    </row>
    <row r="285" spans="1:1" x14ac:dyDescent="0.25">
      <c r="A285" s="67" t="s">
        <v>389</v>
      </c>
    </row>
    <row r="286" spans="1:1" x14ac:dyDescent="0.25">
      <c r="A286" s="71" t="s">
        <v>184</v>
      </c>
    </row>
    <row r="287" spans="1:1" x14ac:dyDescent="0.25">
      <c r="A287" s="72" t="s">
        <v>390</v>
      </c>
    </row>
    <row r="288" spans="1:1" x14ac:dyDescent="0.25">
      <c r="A288" s="72" t="s">
        <v>391</v>
      </c>
    </row>
    <row r="289" spans="1:1" x14ac:dyDescent="0.25">
      <c r="A289" s="72" t="s">
        <v>392</v>
      </c>
    </row>
    <row r="290" spans="1:1" x14ac:dyDescent="0.25">
      <c r="A290" s="72" t="s">
        <v>393</v>
      </c>
    </row>
    <row r="291" spans="1:1" x14ac:dyDescent="0.25">
      <c r="A291" s="72" t="s">
        <v>394</v>
      </c>
    </row>
    <row r="292" spans="1:1" x14ac:dyDescent="0.25">
      <c r="A292" s="72" t="s">
        <v>395</v>
      </c>
    </row>
    <row r="293" spans="1:1" x14ac:dyDescent="0.25">
      <c r="A293" s="72" t="s">
        <v>396</v>
      </c>
    </row>
    <row r="294" spans="1:1" x14ac:dyDescent="0.25">
      <c r="A294" s="72" t="s">
        <v>397</v>
      </c>
    </row>
    <row r="295" spans="1:1" x14ac:dyDescent="0.25">
      <c r="A295" s="72" t="s">
        <v>398</v>
      </c>
    </row>
    <row r="296" spans="1:1" x14ac:dyDescent="0.25">
      <c r="A296" s="67" t="s">
        <v>399</v>
      </c>
    </row>
    <row r="297" spans="1:1" x14ac:dyDescent="0.25">
      <c r="A297" s="71" t="s">
        <v>184</v>
      </c>
    </row>
    <row r="298" spans="1:1" x14ac:dyDescent="0.25">
      <c r="A298" s="72" t="s">
        <v>400</v>
      </c>
    </row>
    <row r="299" spans="1:1" x14ac:dyDescent="0.25">
      <c r="A299" s="72" t="s">
        <v>401</v>
      </c>
    </row>
    <row r="300" spans="1:1" x14ac:dyDescent="0.25">
      <c r="A300" s="72" t="s">
        <v>402</v>
      </c>
    </row>
    <row r="301" spans="1:1" x14ac:dyDescent="0.25">
      <c r="A301" s="72" t="s">
        <v>403</v>
      </c>
    </row>
    <row r="302" spans="1:1" x14ac:dyDescent="0.25">
      <c r="A302" s="72" t="s">
        <v>404</v>
      </c>
    </row>
    <row r="303" spans="1:1" x14ac:dyDescent="0.25">
      <c r="A303" s="72" t="s">
        <v>405</v>
      </c>
    </row>
    <row r="304" spans="1:1" x14ac:dyDescent="0.25">
      <c r="A304" s="72" t="s">
        <v>406</v>
      </c>
    </row>
    <row r="305" spans="1:1" x14ac:dyDescent="0.25">
      <c r="A305" s="67" t="s">
        <v>407</v>
      </c>
    </row>
    <row r="306" spans="1:1" x14ac:dyDescent="0.25">
      <c r="A306" s="71" t="s">
        <v>184</v>
      </c>
    </row>
    <row r="307" spans="1:1" x14ac:dyDescent="0.25">
      <c r="A307" s="72" t="s">
        <v>408</v>
      </c>
    </row>
    <row r="308" spans="1:1" x14ac:dyDescent="0.25">
      <c r="A308" s="72" t="s">
        <v>409</v>
      </c>
    </row>
    <row r="309" spans="1:1" x14ac:dyDescent="0.25">
      <c r="A309" s="72" t="s">
        <v>410</v>
      </c>
    </row>
    <row r="310" spans="1:1" x14ac:dyDescent="0.25">
      <c r="A310" s="72" t="s">
        <v>411</v>
      </c>
    </row>
    <row r="311" spans="1:1" x14ac:dyDescent="0.25">
      <c r="A311" s="72" t="s">
        <v>412</v>
      </c>
    </row>
    <row r="312" spans="1:1" x14ac:dyDescent="0.25">
      <c r="A312" s="72" t="s">
        <v>413</v>
      </c>
    </row>
    <row r="313" spans="1:1" x14ac:dyDescent="0.25">
      <c r="A313" s="72" t="s">
        <v>327</v>
      </c>
    </row>
    <row r="314" spans="1:1" x14ac:dyDescent="0.25">
      <c r="A314" s="72" t="s">
        <v>414</v>
      </c>
    </row>
    <row r="315" spans="1:1" x14ac:dyDescent="0.25">
      <c r="A315" s="72" t="s">
        <v>415</v>
      </c>
    </row>
    <row r="316" spans="1:1" x14ac:dyDescent="0.25">
      <c r="A316" s="72" t="s">
        <v>416</v>
      </c>
    </row>
    <row r="317" spans="1:1" x14ac:dyDescent="0.25">
      <c r="A317" s="72" t="s">
        <v>417</v>
      </c>
    </row>
    <row r="318" spans="1:1" x14ac:dyDescent="0.25">
      <c r="A318" s="72" t="s">
        <v>418</v>
      </c>
    </row>
    <row r="319" spans="1:1" x14ac:dyDescent="0.25">
      <c r="A319" s="72" t="s">
        <v>419</v>
      </c>
    </row>
    <row r="320" spans="1:1" x14ac:dyDescent="0.25">
      <c r="A320" s="72" t="s">
        <v>420</v>
      </c>
    </row>
    <row r="321" spans="1:1" x14ac:dyDescent="0.25">
      <c r="A321" s="72" t="s">
        <v>421</v>
      </c>
    </row>
    <row r="322" spans="1:1" x14ac:dyDescent="0.25">
      <c r="A322" s="72" t="s">
        <v>422</v>
      </c>
    </row>
    <row r="323" spans="1:1" x14ac:dyDescent="0.25">
      <c r="A323" s="72" t="s">
        <v>423</v>
      </c>
    </row>
    <row r="324" spans="1:1" x14ac:dyDescent="0.25">
      <c r="A324" s="72" t="s">
        <v>424</v>
      </c>
    </row>
    <row r="325" spans="1:1" x14ac:dyDescent="0.25">
      <c r="A325" s="67" t="s">
        <v>425</v>
      </c>
    </row>
    <row r="326" spans="1:1" x14ac:dyDescent="0.25">
      <c r="A326" s="71" t="s">
        <v>184</v>
      </c>
    </row>
    <row r="327" spans="1:1" x14ac:dyDescent="0.25">
      <c r="A327" s="72" t="s">
        <v>153</v>
      </c>
    </row>
    <row r="328" spans="1:1" x14ac:dyDescent="0.25">
      <c r="A328" s="72" t="s">
        <v>359</v>
      </c>
    </row>
    <row r="329" spans="1:1" x14ac:dyDescent="0.25">
      <c r="A329" s="72" t="s">
        <v>426</v>
      </c>
    </row>
    <row r="330" spans="1:1" x14ac:dyDescent="0.25">
      <c r="A330" s="72" t="s">
        <v>427</v>
      </c>
    </row>
    <row r="331" spans="1:1" x14ac:dyDescent="0.25">
      <c r="A331" s="72" t="s">
        <v>428</v>
      </c>
    </row>
    <row r="332" spans="1:1" x14ac:dyDescent="0.25">
      <c r="A332" s="72" t="s">
        <v>429</v>
      </c>
    </row>
    <row r="333" spans="1:1" x14ac:dyDescent="0.25">
      <c r="A333" s="72" t="s">
        <v>430</v>
      </c>
    </row>
    <row r="334" spans="1:1" x14ac:dyDescent="0.25">
      <c r="A334" s="67" t="s">
        <v>431</v>
      </c>
    </row>
    <row r="335" spans="1:1" x14ac:dyDescent="0.25">
      <c r="A335" s="71" t="s">
        <v>184</v>
      </c>
    </row>
    <row r="336" spans="1:1" x14ac:dyDescent="0.25">
      <c r="A336" s="72" t="s">
        <v>359</v>
      </c>
    </row>
    <row r="337" spans="1:1" x14ac:dyDescent="0.25">
      <c r="A337" s="72" t="s">
        <v>432</v>
      </c>
    </row>
    <row r="338" spans="1:1" x14ac:dyDescent="0.25">
      <c r="A338" s="72" t="s">
        <v>433</v>
      </c>
    </row>
    <row r="339" spans="1:1" x14ac:dyDescent="0.25">
      <c r="A339" s="72" t="s">
        <v>434</v>
      </c>
    </row>
    <row r="340" spans="1:1" x14ac:dyDescent="0.25">
      <c r="A340" s="72" t="s">
        <v>435</v>
      </c>
    </row>
    <row r="341" spans="1:1" x14ac:dyDescent="0.25">
      <c r="A341" s="72" t="s">
        <v>436</v>
      </c>
    </row>
    <row r="342" spans="1:1" x14ac:dyDescent="0.25">
      <c r="A342" s="72" t="s">
        <v>437</v>
      </c>
    </row>
    <row r="343" spans="1:1" x14ac:dyDescent="0.25">
      <c r="A343" s="72" t="s">
        <v>438</v>
      </c>
    </row>
    <row r="344" spans="1:1" x14ac:dyDescent="0.25">
      <c r="A344" s="72" t="s">
        <v>439</v>
      </c>
    </row>
    <row r="345" spans="1:1" x14ac:dyDescent="0.25">
      <c r="A345" s="72" t="s">
        <v>440</v>
      </c>
    </row>
    <row r="346" spans="1:1" x14ac:dyDescent="0.25">
      <c r="A346" s="72" t="s">
        <v>441</v>
      </c>
    </row>
    <row r="347" spans="1:1" x14ac:dyDescent="0.25">
      <c r="A347" s="72" t="s">
        <v>442</v>
      </c>
    </row>
    <row r="348" spans="1:1" x14ac:dyDescent="0.25">
      <c r="A348" s="67" t="s">
        <v>443</v>
      </c>
    </row>
    <row r="349" spans="1:1" x14ac:dyDescent="0.25">
      <c r="A349" s="71" t="s">
        <v>184</v>
      </c>
    </row>
    <row r="350" spans="1:1" x14ac:dyDescent="0.25">
      <c r="A350" s="72" t="s">
        <v>444</v>
      </c>
    </row>
    <row r="351" spans="1:1" x14ac:dyDescent="0.25">
      <c r="A351" s="72" t="s">
        <v>445</v>
      </c>
    </row>
    <row r="352" spans="1:1" x14ac:dyDescent="0.25">
      <c r="A352" s="72" t="s">
        <v>446</v>
      </c>
    </row>
    <row r="353" spans="1:1" x14ac:dyDescent="0.25">
      <c r="A353" s="72" t="s">
        <v>447</v>
      </c>
    </row>
    <row r="354" spans="1:1" x14ac:dyDescent="0.25">
      <c r="A354" s="72" t="s">
        <v>448</v>
      </c>
    </row>
    <row r="355" spans="1:1" x14ac:dyDescent="0.25">
      <c r="A355" s="72" t="s">
        <v>449</v>
      </c>
    </row>
    <row r="356" spans="1:1" x14ac:dyDescent="0.25">
      <c r="A356" s="72" t="s">
        <v>450</v>
      </c>
    </row>
    <row r="357" spans="1:1" x14ac:dyDescent="0.25">
      <c r="A357" s="72" t="s">
        <v>451</v>
      </c>
    </row>
    <row r="358" spans="1:1" x14ac:dyDescent="0.25">
      <c r="A358" s="72" t="s">
        <v>452</v>
      </c>
    </row>
    <row r="359" spans="1:1" x14ac:dyDescent="0.25">
      <c r="A359" s="72" t="s">
        <v>453</v>
      </c>
    </row>
    <row r="360" spans="1:1" x14ac:dyDescent="0.25">
      <c r="A360" s="72" t="s">
        <v>454</v>
      </c>
    </row>
    <row r="361" spans="1:1" x14ac:dyDescent="0.25">
      <c r="A361" s="67" t="s">
        <v>455</v>
      </c>
    </row>
    <row r="362" spans="1:1" x14ac:dyDescent="0.25">
      <c r="A362" s="71" t="s">
        <v>184</v>
      </c>
    </row>
    <row r="363" spans="1:1" x14ac:dyDescent="0.25">
      <c r="A363" s="73" t="s">
        <v>456</v>
      </c>
    </row>
    <row r="364" spans="1:1" x14ac:dyDescent="0.25">
      <c r="A364" s="73" t="s">
        <v>242</v>
      </c>
    </row>
    <row r="365" spans="1:1" x14ac:dyDescent="0.25">
      <c r="A365" s="73" t="s">
        <v>457</v>
      </c>
    </row>
    <row r="366" spans="1:1" x14ac:dyDescent="0.25">
      <c r="A366" s="73" t="s">
        <v>458</v>
      </c>
    </row>
    <row r="367" spans="1:1" x14ac:dyDescent="0.25">
      <c r="A367" s="73" t="s">
        <v>459</v>
      </c>
    </row>
    <row r="368" spans="1:1" x14ac:dyDescent="0.25">
      <c r="A368" s="73" t="s">
        <v>460</v>
      </c>
    </row>
    <row r="369" spans="1:1" x14ac:dyDescent="0.25">
      <c r="A369" s="73" t="s">
        <v>461</v>
      </c>
    </row>
    <row r="370" spans="1:1" x14ac:dyDescent="0.25">
      <c r="A370" s="73" t="s">
        <v>462</v>
      </c>
    </row>
    <row r="371" spans="1:1" x14ac:dyDescent="0.25">
      <c r="A371" s="73" t="s">
        <v>463</v>
      </c>
    </row>
    <row r="372" spans="1:1" x14ac:dyDescent="0.25">
      <c r="A372" s="67" t="s">
        <v>464</v>
      </c>
    </row>
    <row r="373" spans="1:1" x14ac:dyDescent="0.25">
      <c r="A373" s="71" t="s">
        <v>184</v>
      </c>
    </row>
    <row r="374" spans="1:1" x14ac:dyDescent="0.25">
      <c r="A374" s="72" t="s">
        <v>465</v>
      </c>
    </row>
    <row r="375" spans="1:1" x14ac:dyDescent="0.25">
      <c r="A375" s="72" t="s">
        <v>466</v>
      </c>
    </row>
    <row r="376" spans="1:1" x14ac:dyDescent="0.25">
      <c r="A376" s="72" t="s">
        <v>467</v>
      </c>
    </row>
    <row r="377" spans="1:1" x14ac:dyDescent="0.25">
      <c r="A377" s="72" t="s">
        <v>468</v>
      </c>
    </row>
    <row r="378" spans="1:1" x14ac:dyDescent="0.25">
      <c r="A378" s="72" t="s">
        <v>327</v>
      </c>
    </row>
    <row r="379" spans="1:1" x14ac:dyDescent="0.25">
      <c r="A379" s="72" t="s">
        <v>469</v>
      </c>
    </row>
    <row r="380" spans="1:1" x14ac:dyDescent="0.25">
      <c r="A380" s="72" t="s">
        <v>470</v>
      </c>
    </row>
    <row r="381" spans="1:1" x14ac:dyDescent="0.25">
      <c r="A381" s="72" t="s">
        <v>471</v>
      </c>
    </row>
    <row r="382" spans="1:1" x14ac:dyDescent="0.25">
      <c r="A382" s="72" t="s">
        <v>472</v>
      </c>
    </row>
    <row r="383" spans="1:1" x14ac:dyDescent="0.25">
      <c r="A383" s="72" t="s">
        <v>473</v>
      </c>
    </row>
    <row r="384" spans="1:1" x14ac:dyDescent="0.25">
      <c r="A384" s="67" t="s">
        <v>474</v>
      </c>
    </row>
    <row r="385" spans="1:1" x14ac:dyDescent="0.25">
      <c r="A385" s="71" t="s">
        <v>184</v>
      </c>
    </row>
    <row r="386" spans="1:1" x14ac:dyDescent="0.25">
      <c r="A386" s="72" t="s">
        <v>475</v>
      </c>
    </row>
    <row r="387" spans="1:1" x14ac:dyDescent="0.25">
      <c r="A387" s="72" t="s">
        <v>476</v>
      </c>
    </row>
    <row r="388" spans="1:1" x14ac:dyDescent="0.25">
      <c r="A388" s="72" t="s">
        <v>401</v>
      </c>
    </row>
    <row r="389" spans="1:1" x14ac:dyDescent="0.25">
      <c r="A389" s="72" t="s">
        <v>317</v>
      </c>
    </row>
    <row r="390" spans="1:1" x14ac:dyDescent="0.25">
      <c r="A390" s="72" t="s">
        <v>477</v>
      </c>
    </row>
    <row r="391" spans="1:1" x14ac:dyDescent="0.25">
      <c r="A391" s="72" t="s">
        <v>478</v>
      </c>
    </row>
    <row r="392" spans="1:1" x14ac:dyDescent="0.25">
      <c r="A392" s="72" t="s">
        <v>318</v>
      </c>
    </row>
    <row r="393" spans="1:1" x14ac:dyDescent="0.25">
      <c r="A393" s="72" t="s">
        <v>479</v>
      </c>
    </row>
    <row r="394" spans="1:1" x14ac:dyDescent="0.25">
      <c r="A394" s="72" t="s">
        <v>480</v>
      </c>
    </row>
    <row r="395" spans="1:1" x14ac:dyDescent="0.25">
      <c r="A395" s="72" t="s">
        <v>481</v>
      </c>
    </row>
    <row r="396" spans="1:1" x14ac:dyDescent="0.25">
      <c r="A396" s="67" t="s">
        <v>482</v>
      </c>
    </row>
    <row r="397" spans="1:1" x14ac:dyDescent="0.25">
      <c r="A397" s="71" t="s">
        <v>184</v>
      </c>
    </row>
    <row r="398" spans="1:1" x14ac:dyDescent="0.25">
      <c r="A398" s="72" t="s">
        <v>483</v>
      </c>
    </row>
    <row r="399" spans="1:1" x14ac:dyDescent="0.25">
      <c r="A399" s="72" t="s">
        <v>484</v>
      </c>
    </row>
    <row r="400" spans="1:1" x14ac:dyDescent="0.25">
      <c r="A400" s="72" t="s">
        <v>485</v>
      </c>
    </row>
    <row r="401" spans="1:1" x14ac:dyDescent="0.25">
      <c r="A401" s="72" t="s">
        <v>486</v>
      </c>
    </row>
    <row r="402" spans="1:1" x14ac:dyDescent="0.25">
      <c r="A402" s="72" t="s">
        <v>284</v>
      </c>
    </row>
    <row r="403" spans="1:1" x14ac:dyDescent="0.25">
      <c r="A403" s="72" t="s">
        <v>487</v>
      </c>
    </row>
    <row r="404" spans="1:1" x14ac:dyDescent="0.25">
      <c r="A404" s="67" t="s">
        <v>488</v>
      </c>
    </row>
    <row r="405" spans="1:1" x14ac:dyDescent="0.25">
      <c r="A405" s="71" t="s">
        <v>184</v>
      </c>
    </row>
    <row r="406" spans="1:1" x14ac:dyDescent="0.25">
      <c r="A406" s="72" t="s">
        <v>465</v>
      </c>
    </row>
    <row r="407" spans="1:1" x14ac:dyDescent="0.25">
      <c r="A407" s="72" t="s">
        <v>489</v>
      </c>
    </row>
    <row r="408" spans="1:1" x14ac:dyDescent="0.25">
      <c r="A408" s="72" t="s">
        <v>490</v>
      </c>
    </row>
    <row r="409" spans="1:1" x14ac:dyDescent="0.25">
      <c r="A409" s="72" t="s">
        <v>491</v>
      </c>
    </row>
    <row r="410" spans="1:1" x14ac:dyDescent="0.25">
      <c r="A410" s="72" t="s">
        <v>492</v>
      </c>
    </row>
    <row r="411" spans="1:1" x14ac:dyDescent="0.25">
      <c r="A411" s="72" t="s">
        <v>189</v>
      </c>
    </row>
    <row r="412" spans="1:1" x14ac:dyDescent="0.25">
      <c r="A412" s="72" t="s">
        <v>493</v>
      </c>
    </row>
    <row r="413" spans="1:1" x14ac:dyDescent="0.25">
      <c r="A413" s="72" t="s">
        <v>494</v>
      </c>
    </row>
    <row r="414" spans="1:1" x14ac:dyDescent="0.25">
      <c r="A414" s="72" t="s">
        <v>495</v>
      </c>
    </row>
    <row r="415" spans="1:1" x14ac:dyDescent="0.25">
      <c r="A415" s="72" t="s">
        <v>496</v>
      </c>
    </row>
    <row r="416" spans="1:1" x14ac:dyDescent="0.25">
      <c r="A416" s="72" t="s">
        <v>497</v>
      </c>
    </row>
    <row r="417" spans="1:1" x14ac:dyDescent="0.25">
      <c r="A417" s="74" t="s">
        <v>498</v>
      </c>
    </row>
    <row r="418" spans="1:1" x14ac:dyDescent="0.25">
      <c r="A418" s="71" t="s">
        <v>184</v>
      </c>
    </row>
    <row r="419" spans="1:1" x14ac:dyDescent="0.25">
      <c r="A419" s="72" t="s">
        <v>499</v>
      </c>
    </row>
    <row r="420" spans="1:1" x14ac:dyDescent="0.25">
      <c r="A420" s="72" t="s">
        <v>500</v>
      </c>
    </row>
    <row r="421" spans="1:1" x14ac:dyDescent="0.25">
      <c r="A421" s="72" t="s">
        <v>501</v>
      </c>
    </row>
    <row r="422" spans="1:1" x14ac:dyDescent="0.25">
      <c r="A422" s="72" t="s">
        <v>502</v>
      </c>
    </row>
    <row r="423" spans="1:1" x14ac:dyDescent="0.25">
      <c r="A423" s="72" t="s">
        <v>503</v>
      </c>
    </row>
    <row r="424" spans="1:1" x14ac:dyDescent="0.25">
      <c r="A424" s="72" t="s">
        <v>504</v>
      </c>
    </row>
    <row r="425" spans="1:1" x14ac:dyDescent="0.25">
      <c r="A425" s="72" t="s">
        <v>505</v>
      </c>
    </row>
    <row r="426" spans="1:1" x14ac:dyDescent="0.25">
      <c r="A426" s="72" t="s">
        <v>506</v>
      </c>
    </row>
    <row r="427" spans="1:1" x14ac:dyDescent="0.25">
      <c r="A427" s="72" t="s">
        <v>507</v>
      </c>
    </row>
    <row r="428" spans="1:1" x14ac:dyDescent="0.25">
      <c r="A428" s="72" t="s">
        <v>508</v>
      </c>
    </row>
    <row r="429" spans="1:1" x14ac:dyDescent="0.25">
      <c r="A429" s="67" t="s">
        <v>509</v>
      </c>
    </row>
    <row r="430" spans="1:1" x14ac:dyDescent="0.25">
      <c r="A430" s="71" t="s">
        <v>184</v>
      </c>
    </row>
    <row r="431" spans="1:1" x14ac:dyDescent="0.25">
      <c r="A431" s="72" t="s">
        <v>510</v>
      </c>
    </row>
    <row r="432" spans="1:1" x14ac:dyDescent="0.25">
      <c r="A432" s="72" t="s">
        <v>511</v>
      </c>
    </row>
    <row r="433" spans="1:1" x14ac:dyDescent="0.25">
      <c r="A433" s="72" t="s">
        <v>512</v>
      </c>
    </row>
    <row r="434" spans="1:1" x14ac:dyDescent="0.25">
      <c r="A434" s="67" t="s">
        <v>513</v>
      </c>
    </row>
    <row r="435" spans="1:1" x14ac:dyDescent="0.25">
      <c r="A435" s="71" t="s">
        <v>184</v>
      </c>
    </row>
    <row r="436" spans="1:1" x14ac:dyDescent="0.25">
      <c r="A436" s="75" t="s">
        <v>514</v>
      </c>
    </row>
    <row r="437" spans="1:1" x14ac:dyDescent="0.25">
      <c r="A437" s="75" t="s">
        <v>515</v>
      </c>
    </row>
    <row r="438" spans="1:1" x14ac:dyDescent="0.25">
      <c r="A438" s="75" t="s">
        <v>516</v>
      </c>
    </row>
    <row r="439" spans="1:1" x14ac:dyDescent="0.25">
      <c r="A439" s="75" t="s">
        <v>517</v>
      </c>
    </row>
    <row r="440" spans="1:1" x14ac:dyDescent="0.25">
      <c r="A440" s="75" t="s">
        <v>518</v>
      </c>
    </row>
    <row r="441" spans="1:1" x14ac:dyDescent="0.25">
      <c r="A441" s="75" t="s">
        <v>519</v>
      </c>
    </row>
    <row r="442" spans="1:1" x14ac:dyDescent="0.25">
      <c r="A442" s="75" t="s">
        <v>520</v>
      </c>
    </row>
    <row r="443" spans="1:1" x14ac:dyDescent="0.25">
      <c r="A443" s="75" t="s">
        <v>521</v>
      </c>
    </row>
    <row r="444" spans="1:1" x14ac:dyDescent="0.25">
      <c r="A444" s="75" t="s">
        <v>522</v>
      </c>
    </row>
    <row r="445" spans="1:1" x14ac:dyDescent="0.25">
      <c r="A445" s="75" t="s">
        <v>523</v>
      </c>
    </row>
    <row r="446" spans="1:1" x14ac:dyDescent="0.25">
      <c r="A446" s="67" t="s">
        <v>524</v>
      </c>
    </row>
    <row r="447" spans="1:1" x14ac:dyDescent="0.25">
      <c r="A447" s="71" t="s">
        <v>184</v>
      </c>
    </row>
    <row r="448" spans="1:1" x14ac:dyDescent="0.25">
      <c r="A448" s="72" t="s">
        <v>525</v>
      </c>
    </row>
    <row r="449" spans="1:1" x14ac:dyDescent="0.25">
      <c r="A449" s="72" t="s">
        <v>526</v>
      </c>
    </row>
    <row r="450" spans="1:1" x14ac:dyDescent="0.25">
      <c r="A450" s="72" t="s">
        <v>527</v>
      </c>
    </row>
    <row r="451" spans="1:1" x14ac:dyDescent="0.25">
      <c r="A451" s="72" t="s">
        <v>528</v>
      </c>
    </row>
    <row r="452" spans="1:1" x14ac:dyDescent="0.25">
      <c r="A452" s="72" t="s">
        <v>529</v>
      </c>
    </row>
    <row r="453" spans="1:1" x14ac:dyDescent="0.25">
      <c r="A453" s="72" t="s">
        <v>530</v>
      </c>
    </row>
    <row r="454" spans="1:1" x14ac:dyDescent="0.25">
      <c r="A454" s="72" t="s">
        <v>531</v>
      </c>
    </row>
    <row r="455" spans="1:1" x14ac:dyDescent="0.25">
      <c r="A455" s="72" t="s">
        <v>532</v>
      </c>
    </row>
    <row r="456" spans="1:1" x14ac:dyDescent="0.25">
      <c r="A456" s="72" t="s">
        <v>533</v>
      </c>
    </row>
    <row r="457" spans="1:1" x14ac:dyDescent="0.25">
      <c r="A457" s="72" t="s">
        <v>534</v>
      </c>
    </row>
    <row r="458" spans="1:1" x14ac:dyDescent="0.25">
      <c r="A458" s="72" t="s">
        <v>535</v>
      </c>
    </row>
    <row r="459" spans="1:1" x14ac:dyDescent="0.25">
      <c r="A459" s="67" t="s">
        <v>536</v>
      </c>
    </row>
    <row r="460" spans="1:1" x14ac:dyDescent="0.25">
      <c r="A460" s="71" t="s">
        <v>184</v>
      </c>
    </row>
    <row r="461" spans="1:1" x14ac:dyDescent="0.25">
      <c r="A461" s="72" t="s">
        <v>537</v>
      </c>
    </row>
    <row r="462" spans="1:1" x14ac:dyDescent="0.25">
      <c r="A462" s="72" t="s">
        <v>538</v>
      </c>
    </row>
    <row r="463" spans="1:1" x14ac:dyDescent="0.25">
      <c r="A463" s="72" t="s">
        <v>403</v>
      </c>
    </row>
    <row r="464" spans="1:1" x14ac:dyDescent="0.25">
      <c r="A464" s="72" t="s">
        <v>539</v>
      </c>
    </row>
    <row r="465" spans="1:1" x14ac:dyDescent="0.25">
      <c r="A465" s="72" t="s">
        <v>540</v>
      </c>
    </row>
    <row r="466" spans="1:1" x14ac:dyDescent="0.25">
      <c r="A466" s="72" t="s">
        <v>541</v>
      </c>
    </row>
    <row r="467" spans="1:1" x14ac:dyDescent="0.25">
      <c r="A467" s="72" t="s">
        <v>542</v>
      </c>
    </row>
    <row r="468" spans="1:1" x14ac:dyDescent="0.25">
      <c r="A468" s="72" t="s">
        <v>543</v>
      </c>
    </row>
    <row r="469" spans="1:1" x14ac:dyDescent="0.25">
      <c r="A469" s="67" t="s">
        <v>544</v>
      </c>
    </row>
    <row r="470" spans="1:1" x14ac:dyDescent="0.25">
      <c r="A470" s="71" t="s">
        <v>184</v>
      </c>
    </row>
    <row r="471" spans="1:1" x14ac:dyDescent="0.25">
      <c r="A471" s="72" t="s">
        <v>292</v>
      </c>
    </row>
    <row r="472" spans="1:1" x14ac:dyDescent="0.25">
      <c r="A472" s="72" t="s">
        <v>545</v>
      </c>
    </row>
    <row r="473" spans="1:1" x14ac:dyDescent="0.25">
      <c r="A473" s="72" t="s">
        <v>338</v>
      </c>
    </row>
    <row r="474" spans="1:1" x14ac:dyDescent="0.25">
      <c r="A474" s="72" t="s">
        <v>546</v>
      </c>
    </row>
    <row r="475" spans="1:1" x14ac:dyDescent="0.25">
      <c r="A475" s="72" t="s">
        <v>547</v>
      </c>
    </row>
    <row r="476" spans="1:1" x14ac:dyDescent="0.25">
      <c r="A476" s="72" t="s">
        <v>548</v>
      </c>
    </row>
    <row r="477" spans="1:1" x14ac:dyDescent="0.25">
      <c r="A477" s="72" t="s">
        <v>549</v>
      </c>
    </row>
    <row r="478" spans="1:1" x14ac:dyDescent="0.25">
      <c r="A478" s="72" t="s">
        <v>550</v>
      </c>
    </row>
    <row r="479" spans="1:1" x14ac:dyDescent="0.25">
      <c r="A479" s="72" t="s">
        <v>497</v>
      </c>
    </row>
    <row r="480" spans="1:1" x14ac:dyDescent="0.25">
      <c r="A480" s="67" t="s">
        <v>551</v>
      </c>
    </row>
    <row r="481" spans="1:1" x14ac:dyDescent="0.25">
      <c r="A481" s="71" t="s">
        <v>184</v>
      </c>
    </row>
    <row r="482" spans="1:1" x14ac:dyDescent="0.25">
      <c r="A482" s="72" t="s">
        <v>291</v>
      </c>
    </row>
    <row r="483" spans="1:1" x14ac:dyDescent="0.25">
      <c r="A483" s="72" t="s">
        <v>552</v>
      </c>
    </row>
    <row r="484" spans="1:1" x14ac:dyDescent="0.25">
      <c r="A484" s="72" t="s">
        <v>553</v>
      </c>
    </row>
    <row r="485" spans="1:1" x14ac:dyDescent="0.25">
      <c r="A485" s="72" t="s">
        <v>554</v>
      </c>
    </row>
    <row r="486" spans="1:1" x14ac:dyDescent="0.25">
      <c r="A486" s="72" t="s">
        <v>555</v>
      </c>
    </row>
    <row r="487" spans="1:1" x14ac:dyDescent="0.25">
      <c r="A487" s="72" t="s">
        <v>556</v>
      </c>
    </row>
    <row r="488" spans="1:1" x14ac:dyDescent="0.25">
      <c r="A488" s="72" t="s">
        <v>557</v>
      </c>
    </row>
    <row r="489" spans="1:1" x14ac:dyDescent="0.25">
      <c r="A489" s="76" t="s">
        <v>558</v>
      </c>
    </row>
    <row r="490" spans="1:1" x14ac:dyDescent="0.25">
      <c r="A490" s="71" t="s">
        <v>184</v>
      </c>
    </row>
    <row r="491" spans="1:1" x14ac:dyDescent="0.25">
      <c r="A491" s="72" t="s">
        <v>559</v>
      </c>
    </row>
    <row r="492" spans="1:1" x14ac:dyDescent="0.25">
      <c r="A492" s="72" t="s">
        <v>271</v>
      </c>
    </row>
    <row r="493" spans="1:1" x14ac:dyDescent="0.25">
      <c r="A493" s="72" t="s">
        <v>560</v>
      </c>
    </row>
    <row r="494" spans="1:1" x14ac:dyDescent="0.25">
      <c r="A494" s="72" t="s">
        <v>284</v>
      </c>
    </row>
    <row r="495" spans="1:1" x14ac:dyDescent="0.25">
      <c r="A495" s="72" t="s">
        <v>561</v>
      </c>
    </row>
    <row r="496" spans="1:1" x14ac:dyDescent="0.25">
      <c r="A496" s="72" t="s">
        <v>562</v>
      </c>
    </row>
    <row r="497" spans="1:4" x14ac:dyDescent="0.25">
      <c r="A497" s="72" t="s">
        <v>563</v>
      </c>
    </row>
    <row r="498" spans="1:4" x14ac:dyDescent="0.25">
      <c r="A498" s="72" t="s">
        <v>564</v>
      </c>
    </row>
    <row r="499" spans="1:4" x14ac:dyDescent="0.25">
      <c r="A499" s="72" t="s">
        <v>565</v>
      </c>
    </row>
    <row r="500" spans="1:4" x14ac:dyDescent="0.25">
      <c r="A500" s="72" t="s">
        <v>566</v>
      </c>
    </row>
    <row r="501" spans="1:4" x14ac:dyDescent="0.25">
      <c r="A501" s="72" t="s">
        <v>567</v>
      </c>
      <c r="D501" s="62">
        <v>3</v>
      </c>
    </row>
    <row r="502" spans="1:4" x14ac:dyDescent="0.25">
      <c r="A502" s="72" t="s">
        <v>568</v>
      </c>
    </row>
    <row r="503" spans="1:4" x14ac:dyDescent="0.25">
      <c r="A503" s="72" t="s">
        <v>569</v>
      </c>
    </row>
    <row r="504" spans="1:4" x14ac:dyDescent="0.25">
      <c r="A504" s="72" t="s">
        <v>570</v>
      </c>
    </row>
    <row r="505" spans="1:4" x14ac:dyDescent="0.25">
      <c r="A505" s="67" t="s">
        <v>571</v>
      </c>
    </row>
    <row r="506" spans="1:4" x14ac:dyDescent="0.25">
      <c r="A506" s="71" t="s">
        <v>184</v>
      </c>
    </row>
    <row r="507" spans="1:4" x14ac:dyDescent="0.25">
      <c r="A507" s="72" t="s">
        <v>572</v>
      </c>
    </row>
    <row r="508" spans="1:4" x14ac:dyDescent="0.25">
      <c r="A508" s="72" t="s">
        <v>573</v>
      </c>
    </row>
    <row r="509" spans="1:4" x14ac:dyDescent="0.25">
      <c r="A509" s="72" t="s">
        <v>574</v>
      </c>
    </row>
    <row r="510" spans="1:4" x14ac:dyDescent="0.25">
      <c r="A510" s="72" t="s">
        <v>575</v>
      </c>
    </row>
    <row r="511" spans="1:4" x14ac:dyDescent="0.25">
      <c r="A511" s="72" t="s">
        <v>291</v>
      </c>
    </row>
    <row r="512" spans="1:4" x14ac:dyDescent="0.25">
      <c r="A512" s="72" t="s">
        <v>576</v>
      </c>
    </row>
    <row r="513" spans="1:1" x14ac:dyDescent="0.25">
      <c r="A513" s="72" t="s">
        <v>577</v>
      </c>
    </row>
    <row r="514" spans="1:1" x14ac:dyDescent="0.25">
      <c r="A514" s="72" t="s">
        <v>578</v>
      </c>
    </row>
    <row r="515" spans="1:1" x14ac:dyDescent="0.25">
      <c r="A515" s="72" t="s">
        <v>579</v>
      </c>
    </row>
    <row r="516" spans="1:1" x14ac:dyDescent="0.25">
      <c r="A516" s="77"/>
    </row>
    <row r="517" spans="1:1" x14ac:dyDescent="0.25">
      <c r="A517" s="77"/>
    </row>
    <row r="518" spans="1:1" x14ac:dyDescent="0.25">
      <c r="A518" s="77"/>
    </row>
    <row r="519" spans="1:1" x14ac:dyDescent="0.25">
      <c r="A519" s="77"/>
    </row>
    <row r="520" spans="1:1" x14ac:dyDescent="0.25">
      <c r="A520" s="77"/>
    </row>
  </sheetData>
  <customSheetViews>
    <customSheetView guid="{B71365F3-72EF-4DC6-A99D-EEC3DB656664}" scale="85">
      <selection activeCell="A4" sqref="A4"/>
      <pageMargins left="0.7" right="0.7" top="0.75" bottom="0.75" header="0.3" footer="0.3"/>
    </customSheetView>
    <customSheetView guid="{0EA3DA9B-3206-4E48-84DA-7DA4F93AE92C}" scale="85">
      <selection activeCell="A4" sqref="A4"/>
      <pageMargins left="0.7" right="0.7" top="0.75" bottom="0.75" header="0.3" footer="0.3"/>
    </customSheetView>
    <customSheetView guid="{9947FFAF-0AA9-4DF8-BDE9-62864B708968}" scale="85">
      <selection activeCell="A4" sqref="A4"/>
      <pageMargins left="0.7" right="0.7" top="0.75" bottom="0.75" header="0.3" footer="0.3"/>
    </customSheetView>
    <customSheetView guid="{3043E01E-9BA4-4096-806E-2CEC2CF3CB1D}" scale="85">
      <selection activeCell="A4" sqref="A4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workbookViewId="0">
      <selection activeCell="F26" sqref="F26"/>
    </sheetView>
  </sheetViews>
  <sheetFormatPr defaultRowHeight="12.75" x14ac:dyDescent="0.2"/>
  <cols>
    <col min="2" max="2" width="44.5703125" style="95" customWidth="1"/>
  </cols>
  <sheetData>
    <row r="5" spans="1:3" x14ac:dyDescent="0.2">
      <c r="A5" s="5">
        <v>1</v>
      </c>
      <c r="B5" s="96" t="s">
        <v>54</v>
      </c>
      <c r="C5" s="5">
        <v>1</v>
      </c>
    </row>
    <row r="6" spans="1:3" x14ac:dyDescent="0.2">
      <c r="A6" s="5">
        <v>2</v>
      </c>
      <c r="B6" s="96" t="s">
        <v>52</v>
      </c>
      <c r="C6" s="5">
        <v>2</v>
      </c>
    </row>
    <row r="7" spans="1:3" x14ac:dyDescent="0.2">
      <c r="A7" s="5">
        <v>3</v>
      </c>
      <c r="B7" s="96" t="s">
        <v>55</v>
      </c>
      <c r="C7" s="5">
        <v>3</v>
      </c>
    </row>
    <row r="8" spans="1:3" x14ac:dyDescent="0.2">
      <c r="A8" s="5">
        <v>4</v>
      </c>
      <c r="B8" s="96" t="s">
        <v>56</v>
      </c>
      <c r="C8" s="5">
        <v>4</v>
      </c>
    </row>
    <row r="9" spans="1:3" x14ac:dyDescent="0.2">
      <c r="A9" s="5">
        <v>5</v>
      </c>
      <c r="B9" s="96" t="s">
        <v>57</v>
      </c>
      <c r="C9" s="5">
        <v>5</v>
      </c>
    </row>
    <row r="10" spans="1:3" x14ac:dyDescent="0.2">
      <c r="A10" s="5">
        <v>6</v>
      </c>
      <c r="B10" s="96" t="s">
        <v>53</v>
      </c>
      <c r="C10" s="5">
        <v>6</v>
      </c>
    </row>
    <row r="11" spans="1:3" x14ac:dyDescent="0.2">
      <c r="A11" s="5">
        <v>7</v>
      </c>
      <c r="B11" s="96" t="s">
        <v>58</v>
      </c>
      <c r="C11" s="5">
        <v>7</v>
      </c>
    </row>
    <row r="12" spans="1:3" x14ac:dyDescent="0.2">
      <c r="A12" s="5">
        <v>8</v>
      </c>
      <c r="B12" s="96" t="s">
        <v>59</v>
      </c>
      <c r="C12" s="5">
        <v>8</v>
      </c>
    </row>
    <row r="13" spans="1:3" x14ac:dyDescent="0.2">
      <c r="A13" s="5">
        <v>9</v>
      </c>
      <c r="B13" s="96" t="s">
        <v>64</v>
      </c>
      <c r="C13" s="5">
        <v>9</v>
      </c>
    </row>
    <row r="14" spans="1:3" x14ac:dyDescent="0.2">
      <c r="A14" s="5">
        <v>10</v>
      </c>
      <c r="B14" s="96" t="s">
        <v>60</v>
      </c>
      <c r="C14" s="5">
        <v>10</v>
      </c>
    </row>
    <row r="15" spans="1:3" x14ac:dyDescent="0.2">
      <c r="A15" s="5">
        <v>11</v>
      </c>
      <c r="B15" s="96" t="s">
        <v>61</v>
      </c>
      <c r="C15" s="5">
        <v>11</v>
      </c>
    </row>
    <row r="16" spans="1:3" x14ac:dyDescent="0.2">
      <c r="A16" s="5">
        <v>12</v>
      </c>
      <c r="B16" s="96" t="s">
        <v>62</v>
      </c>
      <c r="C16" s="5">
        <v>12</v>
      </c>
    </row>
    <row r="17" spans="1:3" x14ac:dyDescent="0.2">
      <c r="A17" s="5">
        <v>13</v>
      </c>
      <c r="B17" s="96" t="s">
        <v>63</v>
      </c>
      <c r="C17" s="5">
        <v>13</v>
      </c>
    </row>
    <row r="18" spans="1:3" x14ac:dyDescent="0.2">
      <c r="A18" s="5">
        <v>14</v>
      </c>
      <c r="B18" s="96" t="s">
        <v>12</v>
      </c>
      <c r="C18" s="5">
        <v>14</v>
      </c>
    </row>
    <row r="19" spans="1:3" x14ac:dyDescent="0.2">
      <c r="A19" s="5">
        <v>15</v>
      </c>
      <c r="B19" s="96" t="s">
        <v>13</v>
      </c>
      <c r="C19" s="5">
        <v>15</v>
      </c>
    </row>
    <row r="20" spans="1:3" x14ac:dyDescent="0.2">
      <c r="A20" s="5">
        <v>16</v>
      </c>
      <c r="B20" s="96" t="s">
        <v>14</v>
      </c>
      <c r="C20" s="5">
        <v>16</v>
      </c>
    </row>
    <row r="21" spans="1:3" x14ac:dyDescent="0.2">
      <c r="A21" s="5">
        <v>17</v>
      </c>
      <c r="B21" s="96" t="s">
        <v>65</v>
      </c>
      <c r="C21" s="5">
        <v>17</v>
      </c>
    </row>
    <row r="22" spans="1:3" x14ac:dyDescent="0.2">
      <c r="A22" s="5">
        <v>18</v>
      </c>
      <c r="B22" s="96" t="s">
        <v>15</v>
      </c>
      <c r="C22" s="5">
        <v>18</v>
      </c>
    </row>
    <row r="23" spans="1:3" x14ac:dyDescent="0.2">
      <c r="A23" s="5">
        <v>19</v>
      </c>
      <c r="B23" s="96" t="s">
        <v>16</v>
      </c>
      <c r="C23" s="5">
        <v>19</v>
      </c>
    </row>
    <row r="24" spans="1:3" x14ac:dyDescent="0.2">
      <c r="A24" s="5">
        <v>20</v>
      </c>
      <c r="B24" s="96" t="s">
        <v>17</v>
      </c>
      <c r="C24" s="5">
        <v>20</v>
      </c>
    </row>
    <row r="25" spans="1:3" x14ac:dyDescent="0.2">
      <c r="A25" s="5">
        <v>21</v>
      </c>
      <c r="B25" s="96" t="s">
        <v>18</v>
      </c>
      <c r="C25" s="5">
        <v>21</v>
      </c>
    </row>
    <row r="26" spans="1:3" x14ac:dyDescent="0.2">
      <c r="A26" s="5">
        <v>22</v>
      </c>
      <c r="B26" s="96" t="s">
        <v>19</v>
      </c>
      <c r="C26" s="5">
        <v>22</v>
      </c>
    </row>
    <row r="27" spans="1:3" x14ac:dyDescent="0.2">
      <c r="A27" s="5">
        <v>23</v>
      </c>
      <c r="B27" s="96" t="s">
        <v>20</v>
      </c>
      <c r="C27" s="5">
        <v>23</v>
      </c>
    </row>
    <row r="28" spans="1:3" x14ac:dyDescent="0.2">
      <c r="A28" s="5">
        <v>24</v>
      </c>
      <c r="B28" s="96" t="s">
        <v>21</v>
      </c>
      <c r="C28" s="5">
        <v>24</v>
      </c>
    </row>
    <row r="29" spans="1:3" x14ac:dyDescent="0.2">
      <c r="A29" s="5">
        <v>25</v>
      </c>
      <c r="B29" s="96" t="s">
        <v>22</v>
      </c>
      <c r="C29" s="5">
        <v>25</v>
      </c>
    </row>
    <row r="30" spans="1:3" x14ac:dyDescent="0.2">
      <c r="A30" s="5">
        <v>26</v>
      </c>
      <c r="B30" s="96" t="s">
        <v>23</v>
      </c>
      <c r="C30" s="5">
        <v>26</v>
      </c>
    </row>
    <row r="31" spans="1:3" x14ac:dyDescent="0.2">
      <c r="A31" s="5">
        <v>27</v>
      </c>
      <c r="B31" s="96" t="s">
        <v>24</v>
      </c>
      <c r="C31" s="5">
        <v>27</v>
      </c>
    </row>
    <row r="32" spans="1:3" x14ac:dyDescent="0.2">
      <c r="A32" s="5">
        <v>28</v>
      </c>
      <c r="B32" s="96" t="s">
        <v>25</v>
      </c>
      <c r="C32" s="5">
        <v>28</v>
      </c>
    </row>
    <row r="33" spans="1:3" x14ac:dyDescent="0.2">
      <c r="A33" s="5">
        <v>29</v>
      </c>
      <c r="B33" s="96" t="s">
        <v>26</v>
      </c>
      <c r="C33" s="5">
        <v>29</v>
      </c>
    </row>
    <row r="34" spans="1:3" x14ac:dyDescent="0.2">
      <c r="A34" s="5">
        <v>30</v>
      </c>
      <c r="B34" s="96" t="s">
        <v>27</v>
      </c>
      <c r="C34" s="5">
        <v>30</v>
      </c>
    </row>
    <row r="35" spans="1:3" x14ac:dyDescent="0.2">
      <c r="A35" s="5">
        <v>31</v>
      </c>
      <c r="B35" s="96" t="s">
        <v>28</v>
      </c>
      <c r="C35" s="5">
        <v>31</v>
      </c>
    </row>
    <row r="36" spans="1:3" x14ac:dyDescent="0.2">
      <c r="A36" s="5">
        <v>32</v>
      </c>
      <c r="B36" s="96" t="s">
        <v>29</v>
      </c>
      <c r="C36" s="5">
        <v>32</v>
      </c>
    </row>
    <row r="37" spans="1:3" x14ac:dyDescent="0.2">
      <c r="A37" s="5">
        <v>33</v>
      </c>
      <c r="B37" s="96" t="s">
        <v>30</v>
      </c>
      <c r="C37" s="5">
        <v>33</v>
      </c>
    </row>
    <row r="38" spans="1:3" x14ac:dyDescent="0.2">
      <c r="A38" s="5">
        <v>34</v>
      </c>
      <c r="B38" s="96" t="s">
        <v>31</v>
      </c>
      <c r="C38" s="5">
        <v>34</v>
      </c>
    </row>
    <row r="39" spans="1:3" x14ac:dyDescent="0.2">
      <c r="A39" s="5">
        <v>35</v>
      </c>
      <c r="B39" s="96" t="s">
        <v>32</v>
      </c>
      <c r="C39" s="5">
        <v>35</v>
      </c>
    </row>
    <row r="40" spans="1:3" x14ac:dyDescent="0.2">
      <c r="A40" s="5">
        <v>36</v>
      </c>
      <c r="B40" s="96" t="s">
        <v>33</v>
      </c>
      <c r="C40" s="5">
        <v>36</v>
      </c>
    </row>
    <row r="41" spans="1:3" x14ac:dyDescent="0.2">
      <c r="A41" s="5">
        <v>37</v>
      </c>
      <c r="B41" s="96" t="s">
        <v>34</v>
      </c>
      <c r="C41" s="5">
        <v>37</v>
      </c>
    </row>
    <row r="42" spans="1:3" x14ac:dyDescent="0.2">
      <c r="A42" s="5">
        <v>38</v>
      </c>
      <c r="B42" s="96" t="s">
        <v>35</v>
      </c>
      <c r="C42" s="5">
        <v>38</v>
      </c>
    </row>
    <row r="43" spans="1:3" x14ac:dyDescent="0.2">
      <c r="A43" s="5">
        <v>39</v>
      </c>
      <c r="B43" s="96" t="s">
        <v>36</v>
      </c>
      <c r="C43" s="5">
        <v>39</v>
      </c>
    </row>
    <row r="44" spans="1:3" x14ac:dyDescent="0.2">
      <c r="A44" s="5">
        <v>40</v>
      </c>
      <c r="B44" s="96" t="s">
        <v>37</v>
      </c>
      <c r="C44" s="5">
        <v>40</v>
      </c>
    </row>
    <row r="45" spans="1:3" x14ac:dyDescent="0.2">
      <c r="A45" s="5">
        <v>41</v>
      </c>
      <c r="B45" s="96" t="s">
        <v>38</v>
      </c>
      <c r="C45" s="5">
        <v>41</v>
      </c>
    </row>
    <row r="46" spans="1:3" x14ac:dyDescent="0.2">
      <c r="A46" s="5">
        <v>42</v>
      </c>
      <c r="B46" s="96" t="s">
        <v>39</v>
      </c>
      <c r="C46" s="5">
        <v>42</v>
      </c>
    </row>
    <row r="47" spans="1:3" x14ac:dyDescent="0.2">
      <c r="A47" s="5">
        <v>43</v>
      </c>
      <c r="B47" s="96" t="s">
        <v>40</v>
      </c>
      <c r="C47" s="5">
        <v>43</v>
      </c>
    </row>
    <row r="48" spans="1:3" x14ac:dyDescent="0.2">
      <c r="A48" s="5">
        <v>44</v>
      </c>
      <c r="B48" s="96" t="s">
        <v>41</v>
      </c>
      <c r="C48" s="5">
        <v>44</v>
      </c>
    </row>
    <row r="49" spans="1:3" x14ac:dyDescent="0.2">
      <c r="A49" s="5">
        <v>45</v>
      </c>
      <c r="B49" s="96" t="s">
        <v>42</v>
      </c>
      <c r="C49" s="5">
        <v>45</v>
      </c>
    </row>
    <row r="50" spans="1:3" x14ac:dyDescent="0.2">
      <c r="A50" s="5">
        <v>46</v>
      </c>
      <c r="B50" s="96" t="s">
        <v>43</v>
      </c>
      <c r="C50" s="5">
        <v>46</v>
      </c>
    </row>
    <row r="51" spans="1:3" x14ac:dyDescent="0.2">
      <c r="A51" s="5">
        <v>47</v>
      </c>
      <c r="B51" s="96" t="s">
        <v>44</v>
      </c>
      <c r="C51" s="5">
        <v>47</v>
      </c>
    </row>
    <row r="52" spans="1:3" x14ac:dyDescent="0.2">
      <c r="A52" s="5">
        <v>48</v>
      </c>
      <c r="B52" s="96" t="s">
        <v>66</v>
      </c>
      <c r="C52" s="5">
        <v>48</v>
      </c>
    </row>
    <row r="53" spans="1:3" x14ac:dyDescent="0.2">
      <c r="A53" s="5">
        <v>49</v>
      </c>
      <c r="B53" s="96" t="s">
        <v>45</v>
      </c>
      <c r="C53" s="5">
        <v>49</v>
      </c>
    </row>
    <row r="54" spans="1:3" x14ac:dyDescent="0.2">
      <c r="A54" s="5">
        <v>50</v>
      </c>
      <c r="B54" s="96" t="s">
        <v>46</v>
      </c>
      <c r="C54" s="5">
        <v>50</v>
      </c>
    </row>
    <row r="55" spans="1:3" x14ac:dyDescent="0.2">
      <c r="A55" s="5">
        <v>51</v>
      </c>
      <c r="B55" s="96" t="s">
        <v>47</v>
      </c>
      <c r="C55" s="5">
        <v>51</v>
      </c>
    </row>
    <row r="56" spans="1:3" x14ac:dyDescent="0.2">
      <c r="A56" s="5">
        <v>52</v>
      </c>
      <c r="B56" s="96" t="s">
        <v>48</v>
      </c>
      <c r="C56" s="5">
        <v>52</v>
      </c>
    </row>
    <row r="57" spans="1:3" x14ac:dyDescent="0.2">
      <c r="A57" s="5">
        <v>53</v>
      </c>
      <c r="B57" s="96" t="s">
        <v>49</v>
      </c>
      <c r="C57" s="5">
        <v>53</v>
      </c>
    </row>
    <row r="58" spans="1:3" x14ac:dyDescent="0.2">
      <c r="A58" s="5">
        <v>54</v>
      </c>
      <c r="B58" s="96" t="s">
        <v>50</v>
      </c>
      <c r="C58" s="5">
        <v>54</v>
      </c>
    </row>
    <row r="59" spans="1:3" x14ac:dyDescent="0.2">
      <c r="A59" s="5">
        <v>55</v>
      </c>
      <c r="B59" s="96" t="s">
        <v>51</v>
      </c>
      <c r="C59" s="5">
        <v>55</v>
      </c>
    </row>
  </sheetData>
  <customSheetViews>
    <customSheetView guid="{B71365F3-72EF-4DC6-A99D-EEC3DB656664}" state="hidden">
      <selection activeCell="F26" sqref="F26"/>
      <pageMargins left="0.7" right="0.7" top="0.75" bottom="0.75" header="0.3" footer="0.3"/>
    </customSheetView>
    <customSheetView guid="{0EA3DA9B-3206-4E48-84DA-7DA4F93AE92C}" state="hidden">
      <selection activeCell="F26" sqref="F26"/>
      <pageMargins left="0.7" right="0.7" top="0.75" bottom="0.75" header="0.3" footer="0.3"/>
    </customSheetView>
    <customSheetView guid="{9947FFAF-0AA9-4DF8-BDE9-62864B708968}" state="hidden">
      <selection activeCell="F26" sqref="F26"/>
      <pageMargins left="0.7" right="0.7" top="0.75" bottom="0.75" header="0.3" footer="0.3"/>
    </customSheetView>
    <customSheetView guid="{3043E01E-9BA4-4096-806E-2CEC2CF3CB1D}" state="hidden">
      <selection activeCell="F26" sqref="F2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справочник_поселений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2024-07-08T06:40:36Z</cp:lastPrinted>
  <dcterms:created xsi:type="dcterms:W3CDTF">2010-04-20T07:34:11Z</dcterms:created>
  <dcterms:modified xsi:type="dcterms:W3CDTF">2024-07-08T07:02:17Z</dcterms:modified>
</cp:coreProperties>
</file>